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ovodm-pc\общая\КСП 2025ГОД\"/>
    </mc:Choice>
  </mc:AlternateContent>
  <bookViews>
    <workbookView xWindow="0" yWindow="0" windowWidth="10728" windowHeight="5820" firstSheet="4" activeTab="10"/>
  </bookViews>
  <sheets>
    <sheet name="из. доходы" sheetId="1" r:id="rId1"/>
    <sheet name="безвоз. пост." sheetId="13" r:id="rId2"/>
    <sheet name="из. расходы РП" sheetId="2" r:id="rId3"/>
    <sheet name="из. целевые статьи " sheetId="10" r:id="rId4"/>
    <sheet name="из. расходы В" sheetId="3" r:id="rId5"/>
    <sheet name="из. источники" sheetId="7" r:id="rId6"/>
    <sheet name="Трансферты" sheetId="14" r:id="rId7"/>
    <sheet name="заимствования" sheetId="15" r:id="rId8"/>
    <sheet name="прил.9" sheetId="16" r:id="rId9"/>
    <sheet name="прил.10" sheetId="17" r:id="rId10"/>
    <sheet name="прил.11" sheetId="18" r:id="rId11"/>
    <sheet name="прилож.8" sheetId="19" state="hidden" r:id="rId12"/>
    <sheet name="прилож.13" sheetId="20" state="hidden" r:id="rId13"/>
  </sheets>
  <definedNames>
    <definedName name="_Toc105952697" localSheetId="2">'из. расходы РП'!$B$13</definedName>
    <definedName name="_Toc105952698" localSheetId="2">'из. расходы РП'!$B$14</definedName>
    <definedName name="_xlnm._FilterDatabase" localSheetId="4" hidden="1">'из. расходы В'!$A$15:$H$143</definedName>
    <definedName name="_xlnm._FilterDatabase" localSheetId="3" hidden="1">'из. целевые статьи '!$B$16:$I$111</definedName>
    <definedName name="_xlnm.Print_Area" localSheetId="1">'безвоз. пост.'!$A$1:$E$32</definedName>
    <definedName name="_xlnm.Print_Area" localSheetId="0">'из. доходы'!$A$1:$E$53</definedName>
    <definedName name="_xlnm.Print_Area" localSheetId="4">'из. расходы В'!$A$1:$J$199</definedName>
    <definedName name="_xlnm.Print_Area" localSheetId="2">'из. расходы РП'!$A$1:$G$57</definedName>
    <definedName name="_xlnm.Print_Area" localSheetId="6">Трансферты!$A$1:$E$25</definedName>
  </definedNames>
  <calcPr calcId="152511"/>
</workbook>
</file>

<file path=xl/calcChain.xml><?xml version="1.0" encoding="utf-8"?>
<calcChain xmlns="http://schemas.openxmlformats.org/spreadsheetml/2006/main">
  <c r="D23" i="13" l="1"/>
  <c r="J109" i="3" l="1"/>
  <c r="D25" i="13"/>
  <c r="E28" i="1"/>
  <c r="D28" i="13" l="1"/>
  <c r="D27" i="13" s="1"/>
  <c r="C28" i="13"/>
  <c r="C27" i="13" s="1"/>
  <c r="E27" i="13" s="1"/>
  <c r="E28" i="13" l="1"/>
  <c r="E29" i="13"/>
  <c r="D43" i="1" l="1"/>
  <c r="C43" i="1"/>
  <c r="E47" i="1"/>
  <c r="I169" i="3" l="1"/>
  <c r="D13" i="1"/>
  <c r="G105" i="10" l="1"/>
  <c r="H26" i="10" l="1"/>
  <c r="H112" i="10"/>
  <c r="H113" i="10"/>
  <c r="D23" i="1"/>
  <c r="D12" i="1" s="1"/>
  <c r="I107" i="3" l="1"/>
  <c r="H107" i="3"/>
  <c r="H169" i="3"/>
  <c r="E20" i="14" l="1"/>
  <c r="E21" i="14"/>
  <c r="E19" i="14"/>
  <c r="J30" i="3"/>
  <c r="J37" i="3"/>
  <c r="J42" i="3"/>
  <c r="J43" i="3"/>
  <c r="J44" i="3"/>
  <c r="J47" i="3"/>
  <c r="J50" i="3"/>
  <c r="J52" i="3"/>
  <c r="J57" i="3"/>
  <c r="J66" i="3"/>
  <c r="J70" i="3"/>
  <c r="J76" i="3"/>
  <c r="J82" i="3"/>
  <c r="J85" i="3"/>
  <c r="J93" i="3"/>
  <c r="J98" i="3"/>
  <c r="J108" i="3"/>
  <c r="J112" i="3"/>
  <c r="J117" i="3"/>
  <c r="J123" i="3"/>
  <c r="J129" i="3"/>
  <c r="J134" i="3"/>
  <c r="J137" i="3"/>
  <c r="J141" i="3"/>
  <c r="J143" i="3"/>
  <c r="J150" i="3"/>
  <c r="J151" i="3"/>
  <c r="J158" i="3"/>
  <c r="J161" i="3"/>
  <c r="J164" i="3"/>
  <c r="J171" i="3"/>
  <c r="J176" i="3"/>
  <c r="J183" i="3"/>
  <c r="J184" i="3"/>
  <c r="J190" i="3"/>
  <c r="J196" i="3"/>
  <c r="D22" i="14" l="1"/>
  <c r="D21" i="7"/>
  <c r="D23" i="7"/>
  <c r="D25" i="7"/>
  <c r="D29" i="7"/>
  <c r="D32" i="7"/>
  <c r="I24" i="3"/>
  <c r="I29" i="3"/>
  <c r="I36" i="3"/>
  <c r="I41" i="3"/>
  <c r="I46" i="3"/>
  <c r="I49" i="3"/>
  <c r="I51" i="3"/>
  <c r="I56" i="3"/>
  <c r="I61" i="3"/>
  <c r="I65" i="3"/>
  <c r="I69" i="3"/>
  <c r="I75" i="3"/>
  <c r="I80" i="3"/>
  <c r="I81" i="3"/>
  <c r="I84" i="3"/>
  <c r="I89" i="3"/>
  <c r="I91" i="3"/>
  <c r="I92" i="3"/>
  <c r="I97" i="3"/>
  <c r="I103" i="3"/>
  <c r="I111" i="3"/>
  <c r="I116" i="3"/>
  <c r="I122" i="3"/>
  <c r="I128" i="3"/>
  <c r="I133" i="3"/>
  <c r="I135" i="3"/>
  <c r="I136" i="3"/>
  <c r="I140" i="3"/>
  <c r="I142" i="3"/>
  <c r="I149" i="3"/>
  <c r="I157" i="3"/>
  <c r="I160" i="3"/>
  <c r="I163" i="3"/>
  <c r="I175" i="3"/>
  <c r="I182" i="3"/>
  <c r="I189" i="3"/>
  <c r="I195" i="3"/>
  <c r="G21" i="10"/>
  <c r="G25" i="10"/>
  <c r="G29" i="10"/>
  <c r="G33" i="10"/>
  <c r="G36" i="10"/>
  <c r="G39" i="10"/>
  <c r="G42" i="10"/>
  <c r="G47" i="10"/>
  <c r="G48" i="10"/>
  <c r="G50" i="10"/>
  <c r="G53" i="10"/>
  <c r="G58" i="10"/>
  <c r="G59" i="10"/>
  <c r="G64" i="10"/>
  <c r="G65" i="10"/>
  <c r="G69" i="10"/>
  <c r="G73" i="10"/>
  <c r="G77" i="10"/>
  <c r="G82" i="10"/>
  <c r="G86" i="10"/>
  <c r="G89" i="10"/>
  <c r="G94" i="10"/>
  <c r="G98" i="10"/>
  <c r="G102" i="10"/>
  <c r="G106" i="10"/>
  <c r="G104" i="10" s="1"/>
  <c r="G109" i="10"/>
  <c r="G111" i="10"/>
  <c r="G115" i="10"/>
  <c r="G119" i="10"/>
  <c r="G123" i="10"/>
  <c r="G124" i="10"/>
  <c r="G125" i="10"/>
  <c r="G127" i="10"/>
  <c r="G129" i="10"/>
  <c r="G132" i="10"/>
  <c r="G135" i="10"/>
  <c r="G139" i="10"/>
  <c r="G142" i="10"/>
  <c r="G144" i="10"/>
  <c r="G148" i="10"/>
  <c r="G152" i="10"/>
  <c r="G156" i="10"/>
  <c r="G160" i="10"/>
  <c r="G164" i="10"/>
  <c r="E17" i="13"/>
  <c r="E19" i="13"/>
  <c r="E20" i="13"/>
  <c r="E21" i="13"/>
  <c r="E24" i="13"/>
  <c r="E26" i="13"/>
  <c r="D16" i="13"/>
  <c r="D18" i="13"/>
  <c r="D22" i="13" l="1"/>
  <c r="D15" i="13"/>
  <c r="G163" i="10"/>
  <c r="G155" i="10"/>
  <c r="G147" i="10"/>
  <c r="G141" i="10"/>
  <c r="G134" i="10"/>
  <c r="G128" i="10"/>
  <c r="G114" i="10"/>
  <c r="G108" i="10"/>
  <c r="G97" i="10"/>
  <c r="G88" i="10"/>
  <c r="G81" i="10"/>
  <c r="G72" i="10"/>
  <c r="G57" i="10"/>
  <c r="G52" i="10"/>
  <c r="G41" i="10"/>
  <c r="G34" i="10"/>
  <c r="G28" i="10"/>
  <c r="G20" i="10"/>
  <c r="G18" i="10" s="1"/>
  <c r="G159" i="10"/>
  <c r="G151" i="10"/>
  <c r="G143" i="10"/>
  <c r="G137" i="10"/>
  <c r="G131" i="10"/>
  <c r="G126" i="10"/>
  <c r="G118" i="10"/>
  <c r="G110" i="10"/>
  <c r="G101" i="10"/>
  <c r="G93" i="10"/>
  <c r="G85" i="10"/>
  <c r="G76" i="10"/>
  <c r="G68" i="10"/>
  <c r="G49" i="10"/>
  <c r="G46" i="10"/>
  <c r="G38" i="10"/>
  <c r="G32" i="10"/>
  <c r="G24" i="10"/>
  <c r="I23" i="3"/>
  <c r="I26" i="3"/>
  <c r="I33" i="3"/>
  <c r="I40" i="3"/>
  <c r="I45" i="3"/>
  <c r="I48" i="3"/>
  <c r="I55" i="3"/>
  <c r="I60" i="3"/>
  <c r="I64" i="3"/>
  <c r="I68" i="3"/>
  <c r="I74" i="3"/>
  <c r="I79" i="3"/>
  <c r="I83" i="3"/>
  <c r="I78" i="3"/>
  <c r="I88" i="3"/>
  <c r="I96" i="3"/>
  <c r="I101" i="3"/>
  <c r="I106" i="3"/>
  <c r="I110" i="3"/>
  <c r="I115" i="3"/>
  <c r="I121" i="3"/>
  <c r="I127" i="3"/>
  <c r="I132" i="3"/>
  <c r="I139" i="3"/>
  <c r="I147" i="3"/>
  <c r="I156" i="3"/>
  <c r="I159" i="3"/>
  <c r="I162" i="3"/>
  <c r="I168" i="3"/>
  <c r="I174" i="3"/>
  <c r="I181" i="3"/>
  <c r="I188" i="3"/>
  <c r="I194" i="3"/>
  <c r="D28" i="7"/>
  <c r="D31" i="7"/>
  <c r="G122" i="10"/>
  <c r="G63" i="10"/>
  <c r="I148" i="3"/>
  <c r="I102" i="3"/>
  <c r="I35" i="3"/>
  <c r="I28" i="3"/>
  <c r="G19" i="10"/>
  <c r="G35" i="10"/>
  <c r="E14" i="1"/>
  <c r="E16" i="1"/>
  <c r="E17" i="1"/>
  <c r="E19" i="1"/>
  <c r="E20" i="1"/>
  <c r="E24" i="1"/>
  <c r="E25" i="1"/>
  <c r="E26" i="1"/>
  <c r="E29" i="1"/>
  <c r="E30" i="1"/>
  <c r="E31" i="1"/>
  <c r="E32" i="1"/>
  <c r="E33" i="1"/>
  <c r="E35" i="1"/>
  <c r="E37" i="1"/>
  <c r="E38" i="1"/>
  <c r="E39" i="1"/>
  <c r="E40" i="1"/>
  <c r="E44" i="1"/>
  <c r="E45" i="1"/>
  <c r="E46" i="1"/>
  <c r="G140" i="10" l="1"/>
  <c r="D14" i="13"/>
  <c r="D27" i="7"/>
  <c r="D20" i="7" s="1"/>
  <c r="G62" i="10"/>
  <c r="G23" i="10"/>
  <c r="G31" i="10"/>
  <c r="G37" i="10"/>
  <c r="G45" i="10"/>
  <c r="G67" i="10"/>
  <c r="G75" i="10"/>
  <c r="G84" i="10"/>
  <c r="G103" i="10"/>
  <c r="G107" i="10"/>
  <c r="G117" i="10"/>
  <c r="G51" i="10"/>
  <c r="G56" i="10"/>
  <c r="G133" i="10"/>
  <c r="G146" i="10"/>
  <c r="G154" i="10"/>
  <c r="G162" i="10"/>
  <c r="G121" i="10"/>
  <c r="G130" i="10"/>
  <c r="G136" i="10"/>
  <c r="G150" i="10"/>
  <c r="G158" i="10"/>
  <c r="G27" i="10"/>
  <c r="G40" i="10"/>
  <c r="G71" i="10"/>
  <c r="G80" i="10"/>
  <c r="G87" i="10"/>
  <c r="G96" i="10"/>
  <c r="G92" i="10"/>
  <c r="I155" i="3"/>
  <c r="I154" i="3" s="1"/>
  <c r="I22" i="3"/>
  <c r="I27" i="3"/>
  <c r="F26" i="2"/>
  <c r="I34" i="3"/>
  <c r="F23" i="2"/>
  <c r="I39" i="3"/>
  <c r="I38" i="3" s="1"/>
  <c r="I54" i="3"/>
  <c r="I59" i="3"/>
  <c r="I63" i="3"/>
  <c r="I67" i="3"/>
  <c r="I73" i="3"/>
  <c r="F32" i="2"/>
  <c r="I87" i="3"/>
  <c r="I95" i="3"/>
  <c r="I105" i="3"/>
  <c r="I114" i="3"/>
  <c r="I120" i="3"/>
  <c r="I126" i="3"/>
  <c r="G100" i="10"/>
  <c r="I131" i="3"/>
  <c r="I146" i="3"/>
  <c r="I167" i="3"/>
  <c r="I173" i="3"/>
  <c r="I180" i="3"/>
  <c r="I187" i="3"/>
  <c r="I193" i="3"/>
  <c r="G120" i="10" l="1"/>
  <c r="G91" i="10"/>
  <c r="G95" i="10"/>
  <c r="G79" i="10"/>
  <c r="G70" i="10"/>
  <c r="G157" i="10"/>
  <c r="G149" i="10"/>
  <c r="G83" i="10"/>
  <c r="G74" i="10"/>
  <c r="G66" i="10"/>
  <c r="G99" i="10"/>
  <c r="G161" i="10"/>
  <c r="G153" i="10"/>
  <c r="G145" i="10"/>
  <c r="G55" i="10"/>
  <c r="G116" i="10"/>
  <c r="G43" i="10"/>
  <c r="G44" i="10"/>
  <c r="G30" i="10"/>
  <c r="G22" i="10"/>
  <c r="G61" i="10"/>
  <c r="D42" i="1"/>
  <c r="I21" i="3"/>
  <c r="F25" i="2"/>
  <c r="I53" i="3"/>
  <c r="I58" i="3"/>
  <c r="I72" i="3"/>
  <c r="I94" i="3"/>
  <c r="I100" i="3"/>
  <c r="I113" i="3"/>
  <c r="I119" i="3"/>
  <c r="I125" i="3"/>
  <c r="I130" i="3"/>
  <c r="I145" i="3"/>
  <c r="I153" i="3"/>
  <c r="I166" i="3"/>
  <c r="I172" i="3"/>
  <c r="I179" i="3"/>
  <c r="I186" i="3"/>
  <c r="I192" i="3"/>
  <c r="B95" i="3"/>
  <c r="G54" i="10" l="1"/>
  <c r="G78" i="10"/>
  <c r="G60" i="10"/>
  <c r="G90" i="10"/>
  <c r="F24" i="2"/>
  <c r="I20" i="3"/>
  <c r="F27" i="2"/>
  <c r="F28" i="2"/>
  <c r="I32" i="3"/>
  <c r="I71" i="3"/>
  <c r="F30" i="2"/>
  <c r="I86" i="3"/>
  <c r="F35" i="2"/>
  <c r="F36" i="2"/>
  <c r="I118" i="3"/>
  <c r="F39" i="2"/>
  <c r="F40" i="2"/>
  <c r="I124" i="3"/>
  <c r="I144" i="3"/>
  <c r="F42" i="2"/>
  <c r="I152" i="3"/>
  <c r="F44" i="2"/>
  <c r="F46" i="2"/>
  <c r="F47" i="2"/>
  <c r="I165" i="3"/>
  <c r="I178" i="3"/>
  <c r="I185" i="3"/>
  <c r="F51" i="2"/>
  <c r="I191" i="3"/>
  <c r="F53" i="2"/>
  <c r="D48" i="1"/>
  <c r="F52" i="2" l="1"/>
  <c r="F45" i="2"/>
  <c r="F41" i="2"/>
  <c r="F22" i="2"/>
  <c r="F50" i="2"/>
  <c r="F43" i="2"/>
  <c r="F29" i="2"/>
  <c r="G17" i="10"/>
  <c r="F38" i="2"/>
  <c r="I19" i="3"/>
  <c r="F33" i="2"/>
  <c r="I77" i="3"/>
  <c r="F37" i="2"/>
  <c r="I99" i="3"/>
  <c r="I177" i="3"/>
  <c r="F49" i="2"/>
  <c r="C13" i="1"/>
  <c r="F48" i="2" l="1"/>
  <c r="F34" i="2"/>
  <c r="F31" i="2"/>
  <c r="E13" i="1"/>
  <c r="I31" i="3"/>
  <c r="I18" i="3" s="1"/>
  <c r="C25" i="13"/>
  <c r="E25" i="13" s="1"/>
  <c r="F21" i="2" l="1"/>
  <c r="C19" i="15"/>
  <c r="C23" i="7" l="1"/>
  <c r="C25" i="7"/>
  <c r="C21" i="7" l="1"/>
  <c r="F127" i="10" l="1"/>
  <c r="F160" i="10"/>
  <c r="H160" i="10" s="1"/>
  <c r="F148" i="10"/>
  <c r="F135" i="10"/>
  <c r="H135" i="10" s="1"/>
  <c r="F105" i="10"/>
  <c r="H105" i="10" s="1"/>
  <c r="F89" i="10"/>
  <c r="H89" i="10" s="1"/>
  <c r="F25" i="10"/>
  <c r="F21" i="10"/>
  <c r="F24" i="10" l="1"/>
  <c r="H24" i="10" s="1"/>
  <c r="H25" i="10"/>
  <c r="F126" i="10"/>
  <c r="H126" i="10" s="1"/>
  <c r="H127" i="10"/>
  <c r="C16" i="13"/>
  <c r="E16" i="13" s="1"/>
  <c r="H91" i="3"/>
  <c r="J91" i="3" s="1"/>
  <c r="H92" i="3"/>
  <c r="J92" i="3" s="1"/>
  <c r="H75" i="3"/>
  <c r="H74" i="3" l="1"/>
  <c r="J74" i="3" s="1"/>
  <c r="J75" i="3"/>
  <c r="F88" i="10"/>
  <c r="B115" i="3"/>
  <c r="F159" i="10"/>
  <c r="F164" i="10"/>
  <c r="H164" i="10" s="1"/>
  <c r="F86" i="10"/>
  <c r="H86" i="10" s="1"/>
  <c r="H69" i="3"/>
  <c r="J69" i="3" s="1"/>
  <c r="H80" i="3"/>
  <c r="J80" i="3" s="1"/>
  <c r="F158" i="10" l="1"/>
  <c r="H159" i="10"/>
  <c r="F87" i="10"/>
  <c r="H87" i="10" s="1"/>
  <c r="H88" i="10"/>
  <c r="H128" i="3"/>
  <c r="H116" i="3"/>
  <c r="F29" i="10"/>
  <c r="H29" i="10" s="1"/>
  <c r="F33" i="10"/>
  <c r="H33" i="10" s="1"/>
  <c r="F36" i="10"/>
  <c r="F39" i="10"/>
  <c r="F42" i="10"/>
  <c r="H42" i="10" s="1"/>
  <c r="F47" i="10"/>
  <c r="H47" i="10" s="1"/>
  <c r="F50" i="10"/>
  <c r="H50" i="10" s="1"/>
  <c r="F53" i="10"/>
  <c r="H53" i="10" s="1"/>
  <c r="H115" i="3" l="1"/>
  <c r="J116" i="3"/>
  <c r="F38" i="10"/>
  <c r="H38" i="10" s="1"/>
  <c r="H39" i="10"/>
  <c r="F157" i="10"/>
  <c r="H157" i="10" s="1"/>
  <c r="H158" i="10"/>
  <c r="H127" i="3"/>
  <c r="J128" i="3"/>
  <c r="C37" i="10"/>
  <c r="H114" i="3" l="1"/>
  <c r="J115" i="3"/>
  <c r="H126" i="3"/>
  <c r="J126" i="3" s="1"/>
  <c r="J127" i="3"/>
  <c r="B46" i="3"/>
  <c r="B96" i="3"/>
  <c r="B65" i="3"/>
  <c r="B103" i="3"/>
  <c r="B139" i="3"/>
  <c r="B135" i="3"/>
  <c r="B132" i="3"/>
  <c r="B127" i="3"/>
  <c r="B188" i="3"/>
  <c r="H113" i="3" l="1"/>
  <c r="J114" i="3"/>
  <c r="B64" i="3"/>
  <c r="B174" i="3"/>
  <c r="B148" i="3"/>
  <c r="B181" i="3"/>
  <c r="E36" i="2" l="1"/>
  <c r="G36" i="2" s="1"/>
  <c r="J113" i="3"/>
  <c r="B159" i="3"/>
  <c r="B156" i="3"/>
  <c r="B110" i="3"/>
  <c r="B106" i="3"/>
  <c r="F98" i="10" l="1"/>
  <c r="H98" i="10" s="1"/>
  <c r="F134" i="10" l="1"/>
  <c r="H134" i="10" s="1"/>
  <c r="H51" i="3" l="1"/>
  <c r="J51" i="3" s="1"/>
  <c r="C23" i="1" l="1"/>
  <c r="C12" i="1" s="1"/>
  <c r="E23" i="1" l="1"/>
  <c r="E12" i="1"/>
  <c r="F152" i="10"/>
  <c r="F151" i="10" l="1"/>
  <c r="H152" i="10"/>
  <c r="C18" i="13"/>
  <c r="C15" i="13" l="1"/>
  <c r="E18" i="13"/>
  <c r="F150" i="10"/>
  <c r="H151" i="10"/>
  <c r="C22" i="14"/>
  <c r="E22" i="14" s="1"/>
  <c r="F163" i="10"/>
  <c r="F156" i="10"/>
  <c r="F147" i="10"/>
  <c r="F144" i="10"/>
  <c r="F142" i="10"/>
  <c r="F139" i="10"/>
  <c r="H139" i="10" s="1"/>
  <c r="F133" i="10"/>
  <c r="H133" i="10" s="1"/>
  <c r="F132" i="10"/>
  <c r="F129" i="10"/>
  <c r="F125" i="10"/>
  <c r="H125" i="10" s="1"/>
  <c r="F124" i="10"/>
  <c r="H124" i="10" s="1"/>
  <c r="F123" i="10"/>
  <c r="H123" i="10" s="1"/>
  <c r="F115" i="10"/>
  <c r="F111" i="10"/>
  <c r="F109" i="10"/>
  <c r="F106" i="10"/>
  <c r="F104" i="10" s="1"/>
  <c r="F102" i="10"/>
  <c r="F97" i="10"/>
  <c r="F94" i="10"/>
  <c r="F85" i="10"/>
  <c r="F82" i="10"/>
  <c r="F77" i="10"/>
  <c r="F73" i="10"/>
  <c r="F69" i="10"/>
  <c r="F65" i="10"/>
  <c r="H65" i="10" s="1"/>
  <c r="F64" i="10"/>
  <c r="H64" i="10" s="1"/>
  <c r="F59" i="10"/>
  <c r="H59" i="10" s="1"/>
  <c r="F58" i="10"/>
  <c r="H58" i="10" s="1"/>
  <c r="F52" i="10"/>
  <c r="H52" i="10" s="1"/>
  <c r="C52" i="10"/>
  <c r="C51" i="10"/>
  <c r="F49" i="10"/>
  <c r="H49" i="10" s="1"/>
  <c r="F48" i="10"/>
  <c r="H48" i="10" s="1"/>
  <c r="F46" i="10"/>
  <c r="F41" i="10"/>
  <c r="F37" i="10"/>
  <c r="H37" i="10" s="1"/>
  <c r="F35" i="10"/>
  <c r="F32" i="10"/>
  <c r="F28" i="10"/>
  <c r="F23" i="10"/>
  <c r="H23" i="10" s="1"/>
  <c r="F20" i="10"/>
  <c r="H195" i="3"/>
  <c r="H189" i="3"/>
  <c r="H182" i="3"/>
  <c r="H175" i="3"/>
  <c r="H163" i="3"/>
  <c r="H160" i="3"/>
  <c r="H157" i="3"/>
  <c r="H149" i="3"/>
  <c r="H142" i="3"/>
  <c r="J142" i="3" s="1"/>
  <c r="H140" i="3"/>
  <c r="J140" i="3" s="1"/>
  <c r="H136" i="3"/>
  <c r="J136" i="3" s="1"/>
  <c r="H135" i="3"/>
  <c r="J135" i="3" s="1"/>
  <c r="H133" i="3"/>
  <c r="J133" i="3" s="1"/>
  <c r="H122" i="3"/>
  <c r="H111" i="3"/>
  <c r="H103" i="3"/>
  <c r="H97" i="3"/>
  <c r="J97" i="3" s="1"/>
  <c r="H89" i="3"/>
  <c r="H84" i="3"/>
  <c r="H81" i="3"/>
  <c r="J81" i="3" s="1"/>
  <c r="H79" i="3"/>
  <c r="H68" i="3"/>
  <c r="H65" i="3"/>
  <c r="H61" i="3"/>
  <c r="H56" i="3"/>
  <c r="H49" i="3"/>
  <c r="H46" i="3"/>
  <c r="H41" i="3"/>
  <c r="F119" i="10"/>
  <c r="H29" i="3"/>
  <c r="H24" i="3"/>
  <c r="C23" i="13"/>
  <c r="E23" i="13" s="1"/>
  <c r="E15" i="13" l="1"/>
  <c r="H28" i="3"/>
  <c r="J29" i="3"/>
  <c r="H48" i="3"/>
  <c r="J48" i="3" s="1"/>
  <c r="J49" i="3"/>
  <c r="H60" i="3"/>
  <c r="H67" i="3"/>
  <c r="J67" i="3" s="1"/>
  <c r="J68" i="3"/>
  <c r="H88" i="3"/>
  <c r="H102" i="3"/>
  <c r="H121" i="3"/>
  <c r="J122" i="3"/>
  <c r="H148" i="3"/>
  <c r="J148" i="3" s="1"/>
  <c r="J149" i="3"/>
  <c r="H159" i="3"/>
  <c r="J159" i="3" s="1"/>
  <c r="J160" i="3"/>
  <c r="H174" i="3"/>
  <c r="J175" i="3"/>
  <c r="H188" i="3"/>
  <c r="J189" i="3"/>
  <c r="H23" i="3"/>
  <c r="H45" i="3"/>
  <c r="J45" i="3" s="1"/>
  <c r="J46" i="3"/>
  <c r="H55" i="3"/>
  <c r="J56" i="3"/>
  <c r="H64" i="3"/>
  <c r="J65" i="3"/>
  <c r="H78" i="3"/>
  <c r="J78" i="3" s="1"/>
  <c r="J79" i="3"/>
  <c r="H83" i="3"/>
  <c r="J83" i="3" s="1"/>
  <c r="J84" i="3"/>
  <c r="H110" i="3"/>
  <c r="J110" i="3" s="1"/>
  <c r="J111" i="3"/>
  <c r="H156" i="3"/>
  <c r="J156" i="3" s="1"/>
  <c r="J157" i="3"/>
  <c r="H162" i="3"/>
  <c r="J162" i="3" s="1"/>
  <c r="J163" i="3"/>
  <c r="H194" i="3"/>
  <c r="J195" i="3"/>
  <c r="F27" i="10"/>
  <c r="H27" i="10" s="1"/>
  <c r="H28" i="10"/>
  <c r="F40" i="10"/>
  <c r="H40" i="10" s="1"/>
  <c r="H41" i="10"/>
  <c r="F72" i="10"/>
  <c r="H73" i="10"/>
  <c r="F81" i="10"/>
  <c r="H82" i="10"/>
  <c r="F93" i="10"/>
  <c r="H94" i="10"/>
  <c r="F101" i="10"/>
  <c r="H101" i="10" s="1"/>
  <c r="H102" i="10"/>
  <c r="F108" i="10"/>
  <c r="H108" i="10" s="1"/>
  <c r="H109" i="10"/>
  <c r="F114" i="10"/>
  <c r="H114" i="10" s="1"/>
  <c r="H115" i="10"/>
  <c r="F128" i="10"/>
  <c r="H128" i="10" s="1"/>
  <c r="H129" i="10"/>
  <c r="F141" i="10"/>
  <c r="H141" i="10" s="1"/>
  <c r="H142" i="10"/>
  <c r="F146" i="10"/>
  <c r="F162" i="10"/>
  <c r="H163" i="10"/>
  <c r="F118" i="10"/>
  <c r="H119" i="10"/>
  <c r="F31" i="10"/>
  <c r="H31" i="10" s="1"/>
  <c r="H32" i="10"/>
  <c r="F45" i="10"/>
  <c r="H45" i="10" s="1"/>
  <c r="H46" i="10"/>
  <c r="F68" i="10"/>
  <c r="F76" i="10"/>
  <c r="H77" i="10"/>
  <c r="F84" i="10"/>
  <c r="H85" i="10"/>
  <c r="F96" i="10"/>
  <c r="H97" i="10"/>
  <c r="H104" i="10"/>
  <c r="F110" i="10"/>
  <c r="H110" i="10" s="1"/>
  <c r="H111" i="10"/>
  <c r="F131" i="10"/>
  <c r="H132" i="10"/>
  <c r="F143" i="10"/>
  <c r="H143" i="10" s="1"/>
  <c r="H144" i="10"/>
  <c r="F155" i="10"/>
  <c r="H156" i="10"/>
  <c r="F149" i="10"/>
  <c r="H149" i="10" s="1"/>
  <c r="H150" i="10"/>
  <c r="H106" i="3"/>
  <c r="J106" i="3" s="1"/>
  <c r="J107" i="3"/>
  <c r="F137" i="10"/>
  <c r="H168" i="3"/>
  <c r="J169" i="3"/>
  <c r="H181" i="3"/>
  <c r="J182" i="3"/>
  <c r="H40" i="3"/>
  <c r="J40" i="3" s="1"/>
  <c r="J41" i="3"/>
  <c r="F122" i="10"/>
  <c r="H122" i="10" s="1"/>
  <c r="H73" i="3"/>
  <c r="H132" i="3"/>
  <c r="F51" i="10"/>
  <c r="F22" i="10"/>
  <c r="H22" i="10" s="1"/>
  <c r="H125" i="3"/>
  <c r="J125" i="3" s="1"/>
  <c r="H96" i="3"/>
  <c r="C22" i="13"/>
  <c r="C14" i="13" s="1"/>
  <c r="H26" i="3"/>
  <c r="H101" i="3"/>
  <c r="H139" i="3"/>
  <c r="J139" i="3" s="1"/>
  <c r="H36" i="3"/>
  <c r="J36" i="3" s="1"/>
  <c r="H39" i="3"/>
  <c r="H147" i="3"/>
  <c r="F57" i="10"/>
  <c r="F63" i="10"/>
  <c r="F34" i="10"/>
  <c r="F140" i="10"/>
  <c r="H140" i="10" s="1"/>
  <c r="F103" i="10"/>
  <c r="H103" i="10" s="1"/>
  <c r="F18" i="10"/>
  <c r="F19" i="10"/>
  <c r="E32" i="2" l="1"/>
  <c r="G32" i="2" s="1"/>
  <c r="H155" i="3"/>
  <c r="J155" i="3" s="1"/>
  <c r="F107" i="10"/>
  <c r="H107" i="10" s="1"/>
  <c r="H146" i="3"/>
  <c r="J147" i="3"/>
  <c r="E26" i="2"/>
  <c r="G26" i="2" s="1"/>
  <c r="J26" i="3"/>
  <c r="H72" i="3"/>
  <c r="J72" i="3" s="1"/>
  <c r="J73" i="3"/>
  <c r="H154" i="3"/>
  <c r="J154" i="3" s="1"/>
  <c r="H95" i="3"/>
  <c r="J96" i="3"/>
  <c r="F100" i="10"/>
  <c r="H100" i="10" s="1"/>
  <c r="J132" i="3"/>
  <c r="H193" i="3"/>
  <c r="J194" i="3"/>
  <c r="H63" i="3"/>
  <c r="J63" i="3" s="1"/>
  <c r="J64" i="3"/>
  <c r="H54" i="3"/>
  <c r="J55" i="3"/>
  <c r="H22" i="3"/>
  <c r="H187" i="3"/>
  <c r="J188" i="3"/>
  <c r="H173" i="3"/>
  <c r="J174" i="3"/>
  <c r="H120" i="3"/>
  <c r="J121" i="3"/>
  <c r="H87" i="3"/>
  <c r="J87" i="3" s="1"/>
  <c r="H59" i="3"/>
  <c r="H27" i="3"/>
  <c r="J27" i="3" s="1"/>
  <c r="J28" i="3"/>
  <c r="E14" i="13"/>
  <c r="E22" i="13"/>
  <c r="F56" i="10"/>
  <c r="H57" i="10"/>
  <c r="F30" i="10"/>
  <c r="H30" i="10" s="1"/>
  <c r="F62" i="10"/>
  <c r="H63" i="10"/>
  <c r="F43" i="10"/>
  <c r="H43" i="10" s="1"/>
  <c r="H51" i="10"/>
  <c r="F136" i="10"/>
  <c r="H136" i="10" s="1"/>
  <c r="H137" i="10"/>
  <c r="F154" i="10"/>
  <c r="H155" i="10"/>
  <c r="F130" i="10"/>
  <c r="H130" i="10" s="1"/>
  <c r="H131" i="10"/>
  <c r="F95" i="10"/>
  <c r="H95" i="10" s="1"/>
  <c r="H96" i="10"/>
  <c r="F83" i="10"/>
  <c r="H83" i="10" s="1"/>
  <c r="H84" i="10"/>
  <c r="F75" i="10"/>
  <c r="H76" i="10"/>
  <c r="F67" i="10"/>
  <c r="F117" i="10"/>
  <c r="H118" i="10"/>
  <c r="F161" i="10"/>
  <c r="H161" i="10" s="1"/>
  <c r="H162" i="10"/>
  <c r="F145" i="10"/>
  <c r="F92" i="10"/>
  <c r="H93" i="10"/>
  <c r="F80" i="10"/>
  <c r="H81" i="10"/>
  <c r="F71" i="10"/>
  <c r="H72" i="10"/>
  <c r="H105" i="3"/>
  <c r="J105" i="3" s="1"/>
  <c r="H167" i="3"/>
  <c r="J168" i="3"/>
  <c r="H180" i="3"/>
  <c r="J181" i="3"/>
  <c r="H38" i="3"/>
  <c r="J39" i="3"/>
  <c r="F121" i="10"/>
  <c r="H121" i="10" s="1"/>
  <c r="H131" i="3"/>
  <c r="F44" i="10"/>
  <c r="H44" i="10" s="1"/>
  <c r="C42" i="1"/>
  <c r="E39" i="2"/>
  <c r="G39" i="2" s="1"/>
  <c r="H35" i="3"/>
  <c r="H33" i="3"/>
  <c r="H153" i="3" l="1"/>
  <c r="E44" i="2" s="1"/>
  <c r="E30" i="2"/>
  <c r="E29" i="2" s="1"/>
  <c r="G29" i="2" s="1"/>
  <c r="F120" i="10"/>
  <c r="H120" i="10" s="1"/>
  <c r="H71" i="3"/>
  <c r="J71" i="3" s="1"/>
  <c r="F99" i="10"/>
  <c r="H99" i="10" s="1"/>
  <c r="H100" i="3"/>
  <c r="J100" i="3" s="1"/>
  <c r="E23" i="2"/>
  <c r="G23" i="2" s="1"/>
  <c r="J33" i="3"/>
  <c r="H34" i="3"/>
  <c r="J34" i="3" s="1"/>
  <c r="J35" i="3"/>
  <c r="E43" i="2"/>
  <c r="G43" i="2" s="1"/>
  <c r="G44" i="2"/>
  <c r="H152" i="3"/>
  <c r="J152" i="3" s="1"/>
  <c r="J153" i="3"/>
  <c r="G30" i="2"/>
  <c r="H58" i="3"/>
  <c r="H119" i="3"/>
  <c r="J120" i="3"/>
  <c r="H172" i="3"/>
  <c r="J173" i="3"/>
  <c r="H186" i="3"/>
  <c r="J187" i="3"/>
  <c r="H21" i="3"/>
  <c r="H53" i="3"/>
  <c r="J54" i="3"/>
  <c r="H192" i="3"/>
  <c r="J193" i="3"/>
  <c r="H94" i="3"/>
  <c r="J95" i="3"/>
  <c r="H145" i="3"/>
  <c r="J146" i="3"/>
  <c r="F70" i="10"/>
  <c r="H70" i="10" s="1"/>
  <c r="H71" i="10"/>
  <c r="F79" i="10"/>
  <c r="H80" i="10"/>
  <c r="F91" i="10"/>
  <c r="H92" i="10"/>
  <c r="F116" i="10"/>
  <c r="H116" i="10" s="1"/>
  <c r="H117" i="10"/>
  <c r="F66" i="10"/>
  <c r="F74" i="10"/>
  <c r="H74" i="10" s="1"/>
  <c r="H75" i="10"/>
  <c r="F153" i="10"/>
  <c r="H153" i="10" s="1"/>
  <c r="H154" i="10"/>
  <c r="F61" i="10"/>
  <c r="H62" i="10"/>
  <c r="F55" i="10"/>
  <c r="H56" i="10"/>
  <c r="E43" i="1"/>
  <c r="E42" i="1" s="1"/>
  <c r="H130" i="3"/>
  <c r="J131" i="3"/>
  <c r="H166" i="3"/>
  <c r="J167" i="3"/>
  <c r="J180" i="3"/>
  <c r="H179" i="3"/>
  <c r="E25" i="2"/>
  <c r="G25" i="2" s="1"/>
  <c r="J38" i="3"/>
  <c r="E40" i="2"/>
  <c r="E35" i="2" l="1"/>
  <c r="H32" i="3"/>
  <c r="J32" i="3" s="1"/>
  <c r="G35" i="2"/>
  <c r="J58" i="3"/>
  <c r="E28" i="2"/>
  <c r="G28" i="2" s="1"/>
  <c r="E38" i="2"/>
  <c r="G38" i="2" s="1"/>
  <c r="G40" i="2"/>
  <c r="E42" i="2"/>
  <c r="J145" i="3"/>
  <c r="H144" i="3"/>
  <c r="J144" i="3" s="1"/>
  <c r="J94" i="3"/>
  <c r="H86" i="3"/>
  <c r="J192" i="3"/>
  <c r="H191" i="3"/>
  <c r="J191" i="3" s="1"/>
  <c r="E53" i="2"/>
  <c r="E27" i="2"/>
  <c r="G27" i="2" s="1"/>
  <c r="J53" i="3"/>
  <c r="E24" i="2"/>
  <c r="H20" i="3"/>
  <c r="J186" i="3"/>
  <c r="H185" i="3"/>
  <c r="J185" i="3" s="1"/>
  <c r="E51" i="2"/>
  <c r="E47" i="2"/>
  <c r="G47" i="2" s="1"/>
  <c r="J172" i="3"/>
  <c r="H118" i="3"/>
  <c r="J119" i="3"/>
  <c r="H55" i="10"/>
  <c r="F54" i="10"/>
  <c r="F60" i="10"/>
  <c r="H60" i="10" s="1"/>
  <c r="H61" i="10"/>
  <c r="F90" i="10"/>
  <c r="H90" i="10" s="1"/>
  <c r="H91" i="10"/>
  <c r="F78" i="10"/>
  <c r="H78" i="10" s="1"/>
  <c r="H79" i="10"/>
  <c r="C48" i="1"/>
  <c r="E48" i="1" s="1"/>
  <c r="H124" i="3"/>
  <c r="J124" i="3" s="1"/>
  <c r="J130" i="3"/>
  <c r="J166" i="3"/>
  <c r="H165" i="3"/>
  <c r="J165" i="3" s="1"/>
  <c r="E46" i="2"/>
  <c r="H178" i="3"/>
  <c r="J179" i="3"/>
  <c r="E45" i="2" l="1"/>
  <c r="G45" i="2" s="1"/>
  <c r="G46" i="2"/>
  <c r="E50" i="2"/>
  <c r="G50" i="2" s="1"/>
  <c r="G51" i="2"/>
  <c r="E22" i="2"/>
  <c r="G22" i="2" s="1"/>
  <c r="E52" i="2"/>
  <c r="G52" i="2" s="1"/>
  <c r="G53" i="2"/>
  <c r="E37" i="2"/>
  <c r="J118" i="3"/>
  <c r="H99" i="3"/>
  <c r="J99" i="3" s="1"/>
  <c r="H19" i="3"/>
  <c r="J19" i="3" s="1"/>
  <c r="J20" i="3"/>
  <c r="H77" i="3"/>
  <c r="J77" i="3" s="1"/>
  <c r="J86" i="3"/>
  <c r="E33" i="2"/>
  <c r="E41" i="2"/>
  <c r="G41" i="2" s="1"/>
  <c r="G42" i="2"/>
  <c r="C29" i="7"/>
  <c r="C28" i="7" s="1"/>
  <c r="H54" i="10"/>
  <c r="F17" i="10"/>
  <c r="H17" i="10" s="1"/>
  <c r="H177" i="3"/>
  <c r="J178" i="3"/>
  <c r="E49" i="2"/>
  <c r="E48" i="2" l="1"/>
  <c r="G49" i="2"/>
  <c r="E31" i="2"/>
  <c r="G31" i="2" s="1"/>
  <c r="G33" i="2"/>
  <c r="G37" i="2"/>
  <c r="E34" i="2"/>
  <c r="G34" i="2" s="1"/>
  <c r="J177" i="3"/>
  <c r="H31" i="3"/>
  <c r="C32" i="7"/>
  <c r="C31" i="7" s="1"/>
  <c r="C27" i="7" s="1"/>
  <c r="C20" i="7" s="1"/>
  <c r="E21" i="2" l="1"/>
  <c r="G21" i="2" s="1"/>
  <c r="G48" i="2"/>
  <c r="J31" i="3"/>
  <c r="H18" i="3"/>
  <c r="J18" i="3" s="1"/>
</calcChain>
</file>

<file path=xl/sharedStrings.xml><?xml version="1.0" encoding="utf-8"?>
<sst xmlns="http://schemas.openxmlformats.org/spreadsheetml/2006/main" count="1580" uniqueCount="616">
  <si>
    <t>(тыс. рублей)</t>
  </si>
  <si>
    <t>Доходы</t>
  </si>
  <si>
    <t>Всего доходов</t>
  </si>
  <si>
    <t>Распределение</t>
  </si>
  <si>
    <t>Рз</t>
  </si>
  <si>
    <t>ПР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</si>
  <si>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</si>
  <si>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</si>
  <si>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</si>
  <si>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</si>
  <si>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</si>
  <si>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</si>
  <si>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</si>
  <si>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</si>
  <si>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Образование</t>
  </si>
  <si>
    <t>Культура</t>
  </si>
  <si>
    <t>Наименование расходов</t>
  </si>
  <si>
    <t>01</t>
  </si>
  <si>
    <t>00</t>
  </si>
  <si>
    <t>02</t>
  </si>
  <si>
    <t>04</t>
  </si>
  <si>
    <t>03</t>
  </si>
  <si>
    <t>09</t>
  </si>
  <si>
    <t>10</t>
  </si>
  <si>
    <t>05</t>
  </si>
  <si>
    <t>07</t>
  </si>
  <si>
    <t>08</t>
  </si>
  <si>
    <t>06</t>
  </si>
  <si>
    <t>ЦСР</t>
  </si>
  <si>
    <t>ВР</t>
  </si>
  <si>
    <t>№</t>
  </si>
  <si>
    <t>Код бюджетной классификации</t>
  </si>
  <si>
    <t>14</t>
  </si>
  <si>
    <t>12</t>
  </si>
  <si>
    <t>992</t>
  </si>
  <si>
    <t>Общегосударственные вопросы</t>
  </si>
  <si>
    <t>ВСЕГО</t>
  </si>
  <si>
    <t>Вед</t>
  </si>
  <si>
    <t xml:space="preserve">Национальная оборона </t>
  </si>
  <si>
    <t>Благоустройство</t>
  </si>
  <si>
    <t>11</t>
  </si>
  <si>
    <t>Ведомственная структура</t>
  </si>
  <si>
    <t>Наименование главного распорядителя кредитов</t>
  </si>
  <si>
    <t>Наименование доходов</t>
  </si>
  <si>
    <t xml:space="preserve"> 1 00 00000 00 0000 000</t>
  </si>
  <si>
    <t>Проведение мероприятий для детей и молодежи</t>
  </si>
  <si>
    <t xml:space="preserve">03 </t>
  </si>
  <si>
    <t>000 01 05 00 00 00 0000 000</t>
  </si>
  <si>
    <t>Социальная политика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</si>
  <si>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</si>
  <si>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</si>
  <si>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 субъекта Российской Федерации и муниципального образования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</si>
  <si>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</si>
  <si>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</si>
  <si>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</si>
  <si>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>Физическая культура и  спорт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</si>
  <si>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</si>
  <si>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</si>
  <si>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</si>
  <si>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</si>
  <si>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</si>
  <si>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Массовый спорт</t>
  </si>
  <si>
    <t>Безвозмездные поступления</t>
  </si>
  <si>
    <t>100</t>
  </si>
  <si>
    <t>200</t>
  </si>
  <si>
    <t>Иные бюджетные ассигнования</t>
  </si>
  <si>
    <t>800</t>
  </si>
  <si>
    <t>Межбюджетные трансферты</t>
  </si>
  <si>
    <t>500</t>
  </si>
  <si>
    <t>Развитие территориального общественного самоуправления</t>
  </si>
  <si>
    <t xml:space="preserve">Обеспечение деятельности главы муниципального образования </t>
  </si>
  <si>
    <t>Высшее должностное лицо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</si>
  <si>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</si>
  <si>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 органами местного самоуправления, казенными учреждениями</t>
  </si>
  <si>
    <t>Обеспечение деятельности администрации</t>
  </si>
  <si>
    <t>Обеспечение функции администрации</t>
  </si>
  <si>
    <t>Закупка товаров, работ и услуг для государственных (муниципальных) нужд</t>
  </si>
  <si>
    <t>Контрольно-счетная палата</t>
  </si>
  <si>
    <t>Финансовое обеспечение непредвиденных расходов</t>
  </si>
  <si>
    <t>Резервный фонд администрации</t>
  </si>
  <si>
    <t>Расходы на обеспечение деятельности (оказание услуг) муниципальных учреждений</t>
  </si>
  <si>
    <t>Реализация муниципальных функций, связанных с муниципальным управлением</t>
  </si>
  <si>
    <t>Мероприятия по обеспечению пожарной безопасности</t>
  </si>
  <si>
    <t>Пожарная безопасность</t>
  </si>
  <si>
    <t>Поддержка и развитие Кубанского казачества</t>
  </si>
  <si>
    <t>Мероприятия, финансируемые за счет средств дорожного фонда</t>
  </si>
  <si>
    <t>Развитие уличного освещение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</si>
  <si>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</si>
  <si>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</si>
  <si>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сохранения и развития культуры</t>
  </si>
  <si>
    <t>Социальное обеспечение и иные выплаты населению</t>
  </si>
  <si>
    <t>300</t>
  </si>
  <si>
    <t>Поддержка социально ориентированных некоммерческих организаций</t>
  </si>
  <si>
    <t>Информационное обеспечение деятельности администрации</t>
  </si>
  <si>
    <t>ВСЕГО:</t>
  </si>
  <si>
    <t xml:space="preserve">Наименование 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</si>
  <si>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</si>
  <si>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Мероприятия по благоустройству территории</t>
  </si>
  <si>
    <t xml:space="preserve">по разделам и  подразделам классификации расходов бюджетов </t>
  </si>
  <si>
    <t>Мероприятия в области физической культуры и спорта</t>
  </si>
  <si>
    <t>Мероприятия финансируемые за счет средств дорожного фонда</t>
  </si>
  <si>
    <t>Доступная среда</t>
  </si>
  <si>
    <t>Доплата к пенсиям муниципальных служащих</t>
  </si>
  <si>
    <t>400</t>
  </si>
  <si>
    <t>991</t>
  </si>
  <si>
    <t>Развитие малого и среднего предпринимательства</t>
  </si>
  <si>
    <t>19 1 00 00000</t>
  </si>
  <si>
    <t xml:space="preserve">бюджетных ассигнований местного бюджета  </t>
  </si>
  <si>
    <t>55 0 00 00000</t>
  </si>
  <si>
    <t>55 2 00 00000</t>
  </si>
  <si>
    <t>55 2 00 00190</t>
  </si>
  <si>
    <t>50 0 00 00000</t>
  </si>
  <si>
    <t>50 1 00 00000</t>
  </si>
  <si>
    <t>50 1 00 00190</t>
  </si>
  <si>
    <t>51 0 00 00000</t>
  </si>
  <si>
    <t>51 1 00 00000</t>
  </si>
  <si>
    <t>51 1 00 00190</t>
  </si>
  <si>
    <t>51 2 00 00000</t>
  </si>
  <si>
    <t>51 2 00 60190</t>
  </si>
  <si>
    <t>51 3 00 00000</t>
  </si>
  <si>
    <t>51 3 00 10010</t>
  </si>
  <si>
    <t>11 0 00 00000</t>
  </si>
  <si>
    <t>11 1 00 00000</t>
  </si>
  <si>
    <t>11 1 00 10040</t>
  </si>
  <si>
    <t>13 0 00 00000</t>
  </si>
  <si>
    <t>13 1 00 00000</t>
  </si>
  <si>
    <t>13 1 00 10070</t>
  </si>
  <si>
    <t>51 1 00 51180</t>
  </si>
  <si>
    <t>05 0 00 00000</t>
  </si>
  <si>
    <t>05 1 00 00000</t>
  </si>
  <si>
    <t>05 1 00 10100</t>
  </si>
  <si>
    <t>05 6 00 00000</t>
  </si>
  <si>
    <t>05 6 00 10180</t>
  </si>
  <si>
    <t>05 7 00 00000</t>
  </si>
  <si>
    <t>04 0 00 00000</t>
  </si>
  <si>
    <t>04 2 00 00000</t>
  </si>
  <si>
    <t>04 2 00 10360</t>
  </si>
  <si>
    <t>19 0 00 00000</t>
  </si>
  <si>
    <t>02 0 00 00000</t>
  </si>
  <si>
    <t>02 1 00 00000</t>
  </si>
  <si>
    <t>02 1 00 10660</t>
  </si>
  <si>
    <t>21 0 00 00000</t>
  </si>
  <si>
    <t>21 1 00 00000</t>
  </si>
  <si>
    <t>21 1 00 10410</t>
  </si>
  <si>
    <t>21 2 00 00000</t>
  </si>
  <si>
    <t>21 2 00 10430</t>
  </si>
  <si>
    <t>21 4 00 00000</t>
  </si>
  <si>
    <t>21 4 00 10450</t>
  </si>
  <si>
    <t>10 0 00 00000</t>
  </si>
  <si>
    <t>10 1 00 00000</t>
  </si>
  <si>
    <t>06 0 00 00000</t>
  </si>
  <si>
    <t>06 1 05 00000</t>
  </si>
  <si>
    <t>06 1 05 00590</t>
  </si>
  <si>
    <t>06 1 08 00000</t>
  </si>
  <si>
    <t>06 1 08 10550</t>
  </si>
  <si>
    <t>06 1 09 00000</t>
  </si>
  <si>
    <t>06 1 09 10630</t>
  </si>
  <si>
    <t>51 7 00 00000</t>
  </si>
  <si>
    <t>51 7 00 10030</t>
  </si>
  <si>
    <t>12 0 00 00000</t>
  </si>
  <si>
    <t>12 1 00 00000</t>
  </si>
  <si>
    <t>12 1 00 10590</t>
  </si>
  <si>
    <t>08 0 00 00000</t>
  </si>
  <si>
    <t>15 0 00 00000</t>
  </si>
  <si>
    <t>15 1 00 00000</t>
  </si>
  <si>
    <t>15 1 00 10600</t>
  </si>
  <si>
    <t xml:space="preserve">Культура, кинематография </t>
  </si>
  <si>
    <t>Культура, кинематография</t>
  </si>
  <si>
    <t>Молодежная политика</t>
  </si>
  <si>
    <t>08 1 00 00000</t>
  </si>
  <si>
    <t>08 1 03 10570</t>
  </si>
  <si>
    <t>Капитальные вложения в объекты государственной (муниципальной) собственности</t>
  </si>
  <si>
    <t>08 1 03 00000</t>
  </si>
  <si>
    <t>Субвенции бюджетам бюджетной системы Российской Федерации</t>
  </si>
  <si>
    <t>06 1 00 00000</t>
  </si>
  <si>
    <t>Развитие культуры</t>
  </si>
  <si>
    <t>Развитие физической культуры и спорта</t>
  </si>
  <si>
    <t>Обеспечение деятельности Контрольно-счетной палаты муниципального образования Северский район</t>
  </si>
  <si>
    <t>Расходы на выплаты персоналу в целях обеспечения выполнения функций  органами  местного самоуправления, казенными учреждениями</t>
  </si>
  <si>
    <t>51 9 00 00000</t>
  </si>
  <si>
    <t>Обеспечение переданных полномочий</t>
  </si>
  <si>
    <t>Выполнение полномочий на определение поставщиков (подрядчиков, исполнителей) при осуществлении закупок товаров,работ, услуг для обеспечения муниципальных нужд</t>
  </si>
  <si>
    <t>51 9 00 20040</t>
  </si>
  <si>
    <t>04 1 00 00000</t>
  </si>
  <si>
    <t>04 1 00 10360</t>
  </si>
  <si>
    <t>к решению Совета Северского</t>
  </si>
  <si>
    <t>сельского поселения Северского района</t>
  </si>
  <si>
    <t>Код</t>
  </si>
  <si>
    <t>Наименование программы</t>
  </si>
  <si>
    <t>2 02 10000 00 0000 150</t>
  </si>
  <si>
    <t>Дотации от других бюджетов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</si>
  <si>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</si>
  <si>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</si>
  <si>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</si>
  <si>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</si>
  <si>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</si>
  <si>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2 02 29999 10 0000150</t>
  </si>
  <si>
    <t>2 02 30000 00 0000150</t>
  </si>
  <si>
    <t>2 02 35118 00 0000150</t>
  </si>
  <si>
    <t>2 02 35118 10 0000150</t>
  </si>
  <si>
    <t>2 02 30024 00 0000150</t>
  </si>
  <si>
    <t>Субвенции местным бюджетам на выполнение передаваемых полномочий субъектов Российской Федерации</t>
  </si>
  <si>
    <t>2 02 30024 10 0000150</t>
  </si>
  <si>
    <t>Субвенции бюджетам сельских поселений на выполнение передаваемых  полномочий субъектов Российской Федерации</t>
  </si>
  <si>
    <t>1 03 02000 01 0000 110</t>
  </si>
  <si>
    <t>1 05 03000 01 0000 110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</si>
  <si>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поселений*                                                </t>
  </si>
  <si>
    <t>Земельный налог с организаций, обладающих земельным участком, расположенным в границах сельских поселений*</t>
  </si>
  <si>
    <t>Земельный налог с физических лиц, обладающих земельным участком, расположенным в границах сельских поселений*</t>
  </si>
  <si>
    <t>1 13 02995 10 0000 130</t>
  </si>
  <si>
    <t>Прочие доходы от компенсации затрат бюджетов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</si>
  <si>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</si>
  <si>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</si>
  <si>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1 01 02000 01 0000 110</t>
  </si>
  <si>
    <t>1 06 01030 10 0000 110</t>
  </si>
  <si>
    <t>1 06 06033 10 0000 110</t>
  </si>
  <si>
    <t>1 06 06043 10 0000 110</t>
  </si>
  <si>
    <t>2 00 00000 00 0000 000</t>
  </si>
  <si>
    <t>2 02 00000 00 0000 000</t>
  </si>
  <si>
    <t xml:space="preserve">к решению Совета Северского сельского                                      поселения Северского района </t>
  </si>
  <si>
    <t>1.</t>
  </si>
  <si>
    <t>Осуществление деятельности Совета муниципального образования</t>
  </si>
  <si>
    <t>1.1</t>
  </si>
  <si>
    <t>2.</t>
  </si>
  <si>
    <t>2.1</t>
  </si>
  <si>
    <t>Выполнение полномочий на определение поставщиков (подрядчиков, исполнителей) при осуществлении закупок товаров, работ, услуг для обеспечения муниципальных нужд</t>
  </si>
  <si>
    <t>Выполнение полномочий по ведению внутреннего контроля</t>
  </si>
  <si>
    <t>51 9 00 20050</t>
  </si>
  <si>
    <t>2.2</t>
  </si>
  <si>
    <t>2.3</t>
  </si>
  <si>
    <t>Предупреждение и ликвидация чрезвычайных ситуаций, стихийных бедствий природного и техногенного характера</t>
  </si>
  <si>
    <t>2.4</t>
  </si>
  <si>
    <t>2.5</t>
  </si>
  <si>
    <t xml:space="preserve">Обеспечение доступности для инвалидов и других маломобильных граждан к объектам социальной инфраструктуры </t>
  </si>
  <si>
    <t>Организация ритуальных услуг и  мест захоронения</t>
  </si>
  <si>
    <t>2.6</t>
  </si>
  <si>
    <t>2.7</t>
  </si>
  <si>
    <t>2.8</t>
  </si>
  <si>
    <t>2.9</t>
  </si>
  <si>
    <t>2.10</t>
  </si>
  <si>
    <t xml:space="preserve">                                          (тыс. рублей)</t>
  </si>
  <si>
    <t>10 1 01 00000</t>
  </si>
  <si>
    <t>10 1 01 10520</t>
  </si>
  <si>
    <t>10 1 0 10520</t>
  </si>
  <si>
    <t>сельского поселения</t>
  </si>
  <si>
    <t>Северского района</t>
  </si>
  <si>
    <t>Обеспечение деятельности Совета муниципального образования</t>
  </si>
  <si>
    <t>№ п.п.</t>
  </si>
  <si>
    <r>
      <t>Национальная оборона</t>
    </r>
    <r>
      <rPr>
        <sz val="14"/>
        <rFont val="Times New Roman"/>
        <family val="1"/>
        <charset val="204"/>
      </rPr>
      <t xml:space="preserve">  </t>
    </r>
  </si>
  <si>
    <t>РЗ</t>
  </si>
  <si>
    <t xml:space="preserve">к решению Совета Северкого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</si>
  <si>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</si>
  <si>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</si>
  <si>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</si>
  <si>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</si>
  <si>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000 01 05 02 01 00 0000 510</t>
  </si>
  <si>
    <t>Увеличение прочих остатков денежных средств бюджетов</t>
  </si>
  <si>
    <t>992 01 05 02 01 10 0000 510</t>
  </si>
  <si>
    <t>Увеличение прочих остатков денежных средств бюджетов сельских поселения</t>
  </si>
  <si>
    <t>000 01 05 00 00 00 0000 600</t>
  </si>
  <si>
    <t>Уменьшение остатков средств бюджетов</t>
  </si>
  <si>
    <t>000 01 05 02 01 00 0000 610</t>
  </si>
  <si>
    <t>Уменьшение прочих остатков денежных средств бюджетов</t>
  </si>
  <si>
    <t>992 01 05 02 01 10 0000 610</t>
  </si>
  <si>
    <t>Уменьшение прочих остатков денежных средств бюджетов сельских поселения</t>
  </si>
  <si>
    <t>к решению Совета Северского сельского поселения Северского района</t>
  </si>
  <si>
    <t>05 5 00 00000</t>
  </si>
  <si>
    <t>Противодействие коррупции</t>
  </si>
  <si>
    <t>05 5 00 10160</t>
  </si>
  <si>
    <t>14 0 00 00000</t>
  </si>
  <si>
    <t>14 1 00 00000</t>
  </si>
  <si>
    <t>14 1 01 00000</t>
  </si>
  <si>
    <t>14 1 01 10140</t>
  </si>
  <si>
    <t>Прочие субсидии на капитальный ремонт ремонт асфальтобетонных автомобильных дорог общего пользования местного значения</t>
  </si>
  <si>
    <t>ПРИЛОЖЕНИЕ № 2</t>
  </si>
  <si>
    <t>Организация благоустройства территорий городских округов, поселений</t>
  </si>
  <si>
    <t>28 1 F2 55550</t>
  </si>
  <si>
    <t>2.11</t>
  </si>
  <si>
    <t>Управление муниципальными финансами</t>
  </si>
  <si>
    <t>54 0 00 00000</t>
  </si>
  <si>
    <t xml:space="preserve">Управление муниципальным долгом </t>
  </si>
  <si>
    <t>54 2 00 00000</t>
  </si>
  <si>
    <t>Процентные платежи по муниципальному долгу муниципального образования</t>
  </si>
  <si>
    <t>54 2 00 10090</t>
  </si>
  <si>
    <t>Обслуживание муниципального долга</t>
  </si>
  <si>
    <t>700</t>
  </si>
  <si>
    <t>Физическая культура и спорт</t>
  </si>
  <si>
    <t>2 02 30000 00 0000 150</t>
  </si>
  <si>
    <t>ПРИЛОЖЕНИЕ № 5</t>
  </si>
  <si>
    <t xml:space="preserve">Объем межбюджетных трансфертов, предоставляемых </t>
  </si>
  <si>
    <t xml:space="preserve">из местного бюджета в бюджет муниципального образования </t>
  </si>
  <si>
    <t xml:space="preserve">Северский район на осуществление органами местного </t>
  </si>
  <si>
    <t xml:space="preserve">самоуправления муниципального образования Северский район  </t>
  </si>
  <si>
    <t>Наименование передаваемого полномочия</t>
  </si>
  <si>
    <t>Осуществление внешнего муниципального финансового контроля</t>
  </si>
  <si>
    <t>Осуществление внутреннего муниципального финансового контроля в сфере бюджетных правоотношений</t>
  </si>
  <si>
    <t>ИТОГО</t>
  </si>
  <si>
    <t xml:space="preserve"> (тыс. рублей)</t>
  </si>
  <si>
    <t>ПРИЛОЖЕНИЕ № 6</t>
  </si>
  <si>
    <t>000 01 03 00 00 00 0000 000</t>
  </si>
  <si>
    <t>Программа</t>
  </si>
  <si>
    <t xml:space="preserve">муниципальных внутренних заимствований </t>
  </si>
  <si>
    <t>Наименование</t>
  </si>
  <si>
    <t>в том числе: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</si>
  <si>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</si>
  <si>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</si>
  <si>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Защита населения и территории от чрезвычайных ситуаций природного и техногенного характера, пожарная безопасность</t>
  </si>
  <si>
    <t>Коммунальное хозяйство</t>
  </si>
  <si>
    <t>20 0 00 00000</t>
  </si>
  <si>
    <t>20 2 00 00000</t>
  </si>
  <si>
    <t xml:space="preserve">Источники  финансирования дефицита местного </t>
  </si>
  <si>
    <t xml:space="preserve">бюджета, перечень статей  источников финансирования </t>
  </si>
  <si>
    <t>Начальник финансового</t>
  </si>
  <si>
    <t xml:space="preserve">Начальник  финансового </t>
  </si>
  <si>
    <t xml:space="preserve">Начальник финансового </t>
  </si>
  <si>
    <t xml:space="preserve">Мероприятия по предупреждению и ликвидации чрезвычайных ситуаций, стихийных бедствий и их последствий </t>
  </si>
  <si>
    <t>Мероприятия по предупреждению и ликвидации чрезвычайных ситуаций, стихийных бедствий и их последствий</t>
  </si>
  <si>
    <t>52 0 00 00000</t>
  </si>
  <si>
    <t>52 2 00 00000</t>
  </si>
  <si>
    <t>52 2 00 00190</t>
  </si>
  <si>
    <t>Озеленение</t>
  </si>
  <si>
    <t xml:space="preserve">21 4 00 10420 </t>
  </si>
  <si>
    <t>21 4 00 10420</t>
  </si>
  <si>
    <t xml:space="preserve">10 1 01 10520 </t>
  </si>
  <si>
    <t>ПРИЛОЖЕНИЕ №3</t>
  </si>
  <si>
    <t>ПРИЛОЖЕНИЕ № 4</t>
  </si>
  <si>
    <t>поселения Северского района</t>
  </si>
  <si>
    <t xml:space="preserve">                                                               к решению Совета Северского</t>
  </si>
  <si>
    <t xml:space="preserve">                                               сельского поселения Северского района</t>
  </si>
  <si>
    <t xml:space="preserve">                                                                    от ____2022 № __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</si>
  <si>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</si>
  <si>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1 14 06025 10 0000 430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</si>
  <si>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</si>
  <si>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</si>
  <si>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</si>
  <si>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</si>
  <si>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 xml:space="preserve">                                                                    ПРИЛОЖЕНИЕ №7</t>
  </si>
  <si>
    <t>53 0 00 00000</t>
  </si>
  <si>
    <t>53 1 00 00000</t>
  </si>
  <si>
    <t>Прочие обязательства</t>
  </si>
  <si>
    <t>53 1 00 10020</t>
  </si>
  <si>
    <t>Бюджетные инвестиции иным юридическим лицам</t>
  </si>
  <si>
    <t>Управление имуществом</t>
  </si>
  <si>
    <t>Мероприятия в рамках упраления имуществом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</si>
  <si>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</si>
  <si>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</si>
  <si>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</si>
  <si>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</si>
  <si>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</si>
  <si>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Единый сельскохозяйственный налог</t>
  </si>
  <si>
    <t>Акцизы по подакцизным товарам (продукции), производимым на территории Российской Федерации в том числе: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</si>
  <si>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</si>
  <si>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</si>
  <si>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</si>
  <si>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</si>
  <si>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</si>
  <si>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</si>
  <si>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лиц, в том числе:</t>
  </si>
  <si>
    <t>2 02 29999 10 0000 150</t>
  </si>
  <si>
    <t>Прочие межбюджетные трансферты, передаваемые бюджетам сельских поселений</t>
  </si>
  <si>
    <t>2 02 49999 00 0000 150</t>
  </si>
  <si>
    <t>Прочие межбюджетные трансферты, передаваемые бюджетам</t>
  </si>
  <si>
    <t>2 02 49999 10 0000 150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</si>
  <si>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</si>
  <si>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</si>
  <si>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</si>
  <si>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</si>
  <si>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от 22.12.2022 г. № 233</t>
  </si>
  <si>
    <t>от 22.12.2022г. № 233</t>
  </si>
  <si>
    <t>от 22.12.2022г.  № 233</t>
  </si>
  <si>
    <t xml:space="preserve"> от 22.12.2022 № 233</t>
  </si>
  <si>
    <t xml:space="preserve"> от        №</t>
  </si>
  <si>
    <t>Основное мероприятие "Дорожная деятельность в отношении автомобильных дорог местного значения"</t>
  </si>
  <si>
    <t>Основное мероприятие "Повышение безопасности дорожного движения"</t>
  </si>
  <si>
    <t>Основное мероприятие "Развитие центральной клубной системы"</t>
  </si>
  <si>
    <t>Основное мероприятие "Проведение праздничных мероприятий"</t>
  </si>
  <si>
    <t>Основное мероприятие "Мероприятия в области физической культуры и спорта"</t>
  </si>
  <si>
    <t>Основное мероприятие "Гражданское и патриотическое воспитание, творческое, интеллектуальное, духовно нравственное развитие молодежи"</t>
  </si>
  <si>
    <t>Основное мероприятие "Управление муниципальной собственностью"</t>
  </si>
  <si>
    <t>Основное мероприятие "Информационное обеспечение и сопровождение"</t>
  </si>
  <si>
    <t>Основное мероприятие "Развитие водоснабжения и водоотведения"</t>
  </si>
  <si>
    <t>Основное мероприятие "Развитие, содержание и  ремонт систем наружного освещения населенных пунктов"</t>
  </si>
  <si>
    <t>Основное мероприятие "Организация ритуальных услуг и содержание мест захоронения"</t>
  </si>
  <si>
    <t>Основное мероприятие "Строительство, капитальный ремонт, ремонт и содержание объектов благоустройства"</t>
  </si>
  <si>
    <t>Управление муниципальным имуществом, связанное с оценкой недвижимости, признание прав и регулированием отношений по муниципальной собственности</t>
  </si>
  <si>
    <t>Субвенция на осуществление отдельных  государственных полномочий по образованию и организации деятельности административных комиссий</t>
  </si>
  <si>
    <t>Основное мероприятие "Организация и осуществление мероприятий по работе с детьми и молодежью, направленных на профилактику распространения и употребления наркотических средств"</t>
  </si>
  <si>
    <t>Административные комиссии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</si>
  <si>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</si>
  <si>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</si>
  <si>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</si>
  <si>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Субвенции на осуществление первичного воинского учета органами местного самоуправления </t>
  </si>
  <si>
    <t>Новодмитриевского сельского</t>
  </si>
  <si>
    <t>№п/п</t>
  </si>
  <si>
    <t xml:space="preserve"> в том числе:</t>
  </si>
  <si>
    <t>привлечение</t>
  </si>
  <si>
    <t>погашение основной суммы долга</t>
  </si>
  <si>
    <t>Приложение № 11</t>
  </si>
  <si>
    <t>Направление (цель) гарантирование</t>
  </si>
  <si>
    <t>Категория принципалов</t>
  </si>
  <si>
    <t>Общий объем гарантий, тыс. руб.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</si>
  <si>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</si>
  <si>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</si>
  <si>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</si>
  <si>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</si>
  <si>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</si>
  <si>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ИТОГО:</t>
  </si>
  <si>
    <t>Объем, тыс. руб.</t>
  </si>
  <si>
    <t>О.А.Лай</t>
  </si>
  <si>
    <t>отдела администрации                                                              О.А.Лай</t>
  </si>
  <si>
    <t>отдела администрации                                                         О.А.Лай</t>
  </si>
  <si>
    <t>отдела администрации                                                        О.А.Лай</t>
  </si>
  <si>
    <t xml:space="preserve">отдела администрации                                                                                  О.А.Лай                                    </t>
  </si>
  <si>
    <t>Администрация Новодмитриевского сельского поселения Северского района</t>
  </si>
  <si>
    <t>отдела администрации                                                                       О.А.Лай</t>
  </si>
  <si>
    <t xml:space="preserve"> поселения в 2025 году, в соответствии с заключенными соглашениями</t>
  </si>
  <si>
    <t xml:space="preserve">полномочийорганов местного самоуправления Новодмитриевского сельского </t>
  </si>
  <si>
    <t>Определение поставщиков (подрядчиков, исполнителей) при осуществлении закупок товаров, работ, услуг для обеспечения муниципальных нужд Новодмитриевского сельского поселения и подведомственных ему учреждений</t>
  </si>
  <si>
    <t>Совет Новодмитриевского сельского поселения Северского района</t>
  </si>
  <si>
    <t>Обеспечение функций администрации</t>
  </si>
  <si>
    <t>прочие обязательства</t>
  </si>
  <si>
    <t>51 1 00 10020</t>
  </si>
  <si>
    <t>Противодействие коррупции в Новодмитриевском сельском поселении</t>
  </si>
  <si>
    <t xml:space="preserve">Поддержка Новодмитриевского станичного казачьего общества </t>
  </si>
  <si>
    <t>Развитие системы поддержки малого и среднего предпринимательства на территории поселения</t>
  </si>
  <si>
    <t>Муниципальная поддержка малого и среднего предпринимательства, включая крестьянские (фермерские) хозяйства</t>
  </si>
  <si>
    <t>Развитие малого и среднего предпринимательства на территории поселения</t>
  </si>
  <si>
    <t>Закупка товаров, работ и услуг для обеспечения государственных (муниципальных) нужд</t>
  </si>
  <si>
    <t>19 1 01 10300</t>
  </si>
  <si>
    <t>19 1 01 00000</t>
  </si>
  <si>
    <t>Связь и информатика</t>
  </si>
  <si>
    <t>15 2 00 00000</t>
  </si>
  <si>
    <t>15 2 00 10620</t>
  </si>
  <si>
    <t>Мероприятия в области коммунального хозяйства</t>
  </si>
  <si>
    <t>20 2 00 10480</t>
  </si>
  <si>
    <t>Муниципальная программа «Региональная политика и развитие гражданского общества на 2024-2026 годы в Новодмитриевском сельском поселении»</t>
  </si>
  <si>
    <t xml:space="preserve">Муниципальная программа Обеспечение безопасности населения и развития казачества на 2024-2026 годы в Новодмитриевском сельском поселении» </t>
  </si>
  <si>
    <t xml:space="preserve">Муниципальная программа Профилактика по незаконному обороту наркотических средств,
психотропных веществ и их прекурсоров на территории Новодмитриевского сельского поселения Северского района на 2024-2026 годы» 
</t>
  </si>
  <si>
    <t>Муниципальная программа  «Доступная среда на территории Новодмитриевского сельского поселения на 2024-2026 годы»</t>
  </si>
  <si>
    <t xml:space="preserve">Муниципальная программа «Комплексное и устойчивое развитие в сфере дорожного хозяйства в Новодмитриевском сельском поселении Северского района на 2024-2026 годы»
</t>
  </si>
  <si>
    <t xml:space="preserve"> Муниципальная программа «Информационное
 общество Северского района в Новодмитриевском сельском поселении на 2024-2026 годы» 
</t>
  </si>
  <si>
    <t>Муниципальная программа «Поддержка малого и среднего предпринимательства в Новодмитриевском сельском поселении Северского района на 2024-2026годы»</t>
  </si>
  <si>
    <t>Муниципальная программа «Развитие жилищно-коммунальной инфраструктуры в Новодмитриевском сельском поселении на 2024-2026 годы»</t>
  </si>
  <si>
    <t xml:space="preserve">Муниципальная программа «Благоустройство территории в Новодмитриевском сельском поселении 
на 2024-2026 годы»
</t>
  </si>
  <si>
    <t>Муниципальная программа «Молодёжь Северского района на 2024-2026 годы в Новодмитриевском сельском поселении «</t>
  </si>
  <si>
    <t>Молодежь Новодмитриевского сельского поселения</t>
  </si>
  <si>
    <t xml:space="preserve">Муниципальная программа «Развитие культуры на 2024-2026 годы в Новодмитриевском сельском поселении» 
</t>
  </si>
  <si>
    <t xml:space="preserve">Муниципальная программа «Поддержка социально-ориентированных некоммерческих организаций в Новодмитриевском сельском поселении на 2024-2026 годы» </t>
  </si>
  <si>
    <t xml:space="preserve">Муниципальная программа «Развитие
 физической культуры и спорта на 2024-2026 годы в Новодмитриевском сельском поселении» 
</t>
  </si>
  <si>
    <t xml:space="preserve">Муниципальная программа  «Доступная среда на территории Новодмитриевского сельского поселения на 2024-2026 годы»
</t>
  </si>
  <si>
    <t>Муниципальная программа  «Комплексное и устойчивое развитие в сфере дорожного хозяйства в Новодмитриевском сельском поселении Северского района на 2024-2026 годы»</t>
  </si>
  <si>
    <t xml:space="preserve">Муниципальная программа «Обеспечение безопасности населения и развития казачества на 2024-2026 годы в Новодмитриевском сельском поселении» </t>
  </si>
  <si>
    <t xml:space="preserve">Муниципальная программа «Развитие культуры на 2024-2026 годы в Новодмитриевском сельском поселении» </t>
  </si>
  <si>
    <t xml:space="preserve">Муниципальная программа «Социально-экономическое развитие в Новодмитриевском сельском поселении Северского района на 2024-2026 годы» 
</t>
  </si>
  <si>
    <t xml:space="preserve">Муниципальная программа «Информационное
 общество Северского района в Новодмитриевском сельском поселении на 2024-2026 годы» 
</t>
  </si>
  <si>
    <t xml:space="preserve">Муниципальная программа «Поддержка малого и среднего предпринимательства в Новодмитриевском сельском поселении Северского района на 2024-2026годы» </t>
  </si>
  <si>
    <t>05 7 01 10120</t>
  </si>
  <si>
    <t>Источники внутреннего финансирования дефицита бюджета – всего</t>
  </si>
  <si>
    <t>Бюджетные кредиты из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</si>
  <si>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</si>
  <si>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</si>
  <si>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</si>
  <si>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</si>
  <si>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000 01 03 01 00 10 0000 810</t>
  </si>
  <si>
    <t>Погашение бюджетами поселений кредитов из других бюджетов бюджетной системы Российской Федерации в валюте Российской Федерации</t>
  </si>
  <si>
    <t>Основное мероприятие "Сохранение объектов культурного наследия находящихся в собственности Новодмитриевского сельского поселения"</t>
  </si>
  <si>
    <t>Сохранение объектов культурного наследия, находящихся в собственности Новодмитриевского сельского поселения</t>
  </si>
  <si>
    <t>000 01 03 01 00 10 0000 800</t>
  </si>
  <si>
    <t>000 01 03 01 00 10 0000 700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</si>
  <si>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</si>
  <si>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</si>
  <si>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 2.</t>
  </si>
  <si>
    <t xml:space="preserve">  3.</t>
  </si>
  <si>
    <t xml:space="preserve">Новодмитриевского сельского </t>
  </si>
  <si>
    <t xml:space="preserve">                                                            Приложение № 7     </t>
  </si>
  <si>
    <t>Приложение № 6</t>
  </si>
  <si>
    <t>Новодмитриевского сельского поселения</t>
  </si>
  <si>
    <t>Приложение № 4</t>
  </si>
  <si>
    <t>Приложенике№ 3</t>
  </si>
  <si>
    <t>Приложение № 2</t>
  </si>
  <si>
    <t>Приложение № 1</t>
  </si>
  <si>
    <t>Начальник финансового отдела администрации</t>
  </si>
  <si>
    <t>Начальник финансового отдела администрации                                                  О.А.Лай</t>
  </si>
  <si>
    <t>Начальник финансового отдела администрации                                                                       О.А.Лай</t>
  </si>
  <si>
    <t xml:space="preserve">Начальник финансового отдела администрации                                                                                О.А.Лай                                              </t>
  </si>
  <si>
    <t>Приложение № 8</t>
  </si>
  <si>
    <t>№п\п</t>
  </si>
  <si>
    <t>Наименование субсидий</t>
  </si>
  <si>
    <t>Вид деятельности (в соответствии с ОКВЭД)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</si>
  <si>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</si>
  <si>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</si>
  <si>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</si>
  <si>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</si>
  <si>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</si>
  <si>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</si>
  <si>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</si>
  <si>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</si>
  <si>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</si>
  <si>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</si>
  <si>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</si>
  <si>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</si>
  <si>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</si>
  <si>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</si>
  <si>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</si>
  <si>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</si>
  <si>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</si>
  <si>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Начальник финансового отдела                                                            О.А.Лай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</si>
  <si>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2025 году субсидии из местного бюджета</t>
  </si>
  <si>
    <t>Приложение №13</t>
  </si>
  <si>
    <t>Наименование дохода</t>
  </si>
  <si>
    <t>Норматив отчисления</t>
  </si>
  <si>
    <t>Прочие доходы от оказания услуг(работ) получателями средств бюджетов сельских поселений</t>
  </si>
  <si>
    <t>Невыясненные поступления, зачисляемые в бюджеты поселений</t>
  </si>
  <si>
    <t>Прочие неналоговые доходы, зачисляемые в бюджеты поселений</t>
  </si>
  <si>
    <t>штрафы неустойки, пени, уплаченные в случае просрочки исполнения поставщиком(подрядчиком,исполнителем)обязательств предусмотренных муниципальным контрактом, заключенным муниципальным органом,казенным учреждением сельского поселения</t>
  </si>
  <si>
    <t>Иные штрафы,неустойки,пени,уплаченные в соответствии с законом или договором в случае неисполнения или ненадлежащего исполнения обязательств перед муниципальным органом(муниципальным казенным учреждением)сельского поселения</t>
  </si>
  <si>
    <t>Доходы от возмещения ущерба при возникновении страховых случаев по обязательному страхованию  гражданской ответственности, когда выгодоприобретателями выступают получатели средств бюджетов поселений</t>
  </si>
  <si>
    <t>Денежные средства,изымаемые в собственность сельского поселения в соответствии с решениями судов(за исключением обвинительных приговоров судов)</t>
  </si>
  <si>
    <t>Платежи по искам о возмещении ущерба, а также платежи, уплачиваемые при добровольном возмещении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</si>
  <si>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 100</t>
  </si>
  <si>
    <t>Прочее возмещение ущерба,причиненного муниципальному имуществу сельского поселения(за исключением имущества,закрепленного за муниципальными бюджетными(автономными)учреждениями,унитарными предприятиями)</t>
  </si>
  <si>
    <t>Платежи в целях возмещения убытков,причиненных уклонением от заключения муниципальным органом сельского поселения(муниципальным казенным учреждением)муниципального контракта(за исключением муниципального контракта,финансируемого за счет средств муниципального дорожногофонда)</t>
  </si>
  <si>
    <t>Платежи в целях возмещения убытков,при расторжении муниципального контракта,заключенного с муниципальным органом сельского поселения(за исключением муниципальным казенным учреждением)всвязи с односторонним отказом исполнителя(подрядчика)от его исполнения(за исключением муниципального контракта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</si>
  <si>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контракта,финансируемого за счет средств муниципального дорожного фонда сельского поселения, в связи с односторонним отказом исполнителя(подрядчика)от его исполнения</t>
  </si>
  <si>
    <t>Денежные взыскания, налагаемые в возмещение ущерба,причиненного в результате незаконного или нецелевого использования бюджетных средств(в части бюджетов сельских поселений)</t>
  </si>
  <si>
    <t>Нормативы распределения доходов в местный бюджет на 2025 год</t>
  </si>
  <si>
    <t xml:space="preserve">Начальник финансового отдела                                                                                О.А.Лай </t>
  </si>
  <si>
    <t>Доходы от денежных взысканий(штрафов)поступающие в счет погашения задолженности,образовавшейся до 1января 2025 года,подлежащие зачислению в бюджеты бюджетной системы Российской Федерации, по нормативам,действующим до 1 января 2025 года</t>
  </si>
  <si>
    <t>О.А. Лай</t>
  </si>
  <si>
    <t>Профилактика наркомании и незаконному обороту наркотических средств, психотропных веществ и их прекурсоров</t>
  </si>
  <si>
    <t>Профилактика незаконному обороту наркотиков</t>
  </si>
  <si>
    <t>517 00 10030</t>
  </si>
  <si>
    <t xml:space="preserve">Муниципальная программа «Социально-экономическое развитие в Новодмитриевском сельском поселении Северского района на 2024-2026 годы» </t>
  </si>
  <si>
    <t>от 19.12.2024г. № 25</t>
  </si>
  <si>
    <t>к решению Совета Новодмитриевского</t>
  </si>
  <si>
    <t>к решению Совета</t>
  </si>
  <si>
    <t xml:space="preserve"> Противодействии коррупции в Новодмитриевском сельском поселении Северского района на 2024-2026 года»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</si>
  <si>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</si>
  <si>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1 11 05035 10 0000120</t>
  </si>
  <si>
    <t>Основное мероприятие "Поддержка социально - ориентированных некоммерческих организаций в Новодмитриевском сельском поселении"</t>
  </si>
  <si>
    <t>процент исполнения</t>
  </si>
  <si>
    <t>Утверждено решением Совета "О бюджете Новодмитриевского сельского поселения Северского района на 2025 год"</t>
  </si>
  <si>
    <t xml:space="preserve">                                                            Приложение № 8</t>
  </si>
  <si>
    <t>Приложение № 10</t>
  </si>
  <si>
    <t>Приложение №9</t>
  </si>
  <si>
    <t>5170010030</t>
  </si>
  <si>
    <t>5 1 00 10360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</si>
  <si>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</si>
  <si>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1 01 02030 01 3000 110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</si>
  <si>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</si>
  <si>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</si>
  <si>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1 16 0201002 0000 140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</si>
  <si>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</si>
  <si>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1 17 0105010 0000 180</t>
  </si>
  <si>
    <t>Невыясненные поступления, зачисляемые в бюджеты сельских поселений</t>
  </si>
  <si>
    <t xml:space="preserve">Муниципальная программа «Профилактика по незаконному обороту наркотических средств,
психотропных веществ и их прекурсоров на территории Новодмитриевского сельского поселения Северского района на 2024-2026 годы» 
</t>
  </si>
  <si>
    <t xml:space="preserve">                                                                    Приложение № 5</t>
  </si>
  <si>
    <t>1 01 02210011000110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</si>
  <si>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</si>
  <si>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сельского поселения Северского </t>
  </si>
  <si>
    <t>муниципального района Краснодарского края</t>
  </si>
  <si>
    <t>Северского муниципального района Краснодарского края</t>
  </si>
  <si>
    <t>сельского поселения Северского муниципального района Краснодарского края</t>
  </si>
  <si>
    <t xml:space="preserve"> Северского муниципального района Краснодарского края</t>
  </si>
  <si>
    <t xml:space="preserve">                                             сельского поселения Северского муниципального района Краснодарского края</t>
  </si>
  <si>
    <t xml:space="preserve">                                                          поселения Северского муниципального района Краснодарского края</t>
  </si>
  <si>
    <t>поселения Северского муниципального района Краснодарского края</t>
  </si>
  <si>
    <t>Раздел 1. Перечень подлежащих предоставлению муниципальных гарантий Новодмитриевского сельского поселения Северского муниципального района Краснодарского края в 2025 году.</t>
  </si>
  <si>
    <t>Бюджетные ассигнования на исполнение муниципальных гарантий Новодмитриевского сельского поселения Северского муниципального района Краснодарского края по возможным гарантийным случаям</t>
  </si>
  <si>
    <t>Муниципальные ценные бумаги Новодмитриевского сельского поселения Северского муниципального района Краснодарского края</t>
  </si>
  <si>
    <t>Бюджетные кредиты, привлеченные в бюджет Новодмитриевского сельского поселения Северского муниципального района Краснодарского края  от других бюджетов бюджетной системы российской Федерации, всего</t>
  </si>
  <si>
    <t>Кредиты, полученные Новодмитриевским сельским поселением Северского муниципального района Краснодарского края от кредитных организаций</t>
  </si>
  <si>
    <t>Бюджетные кредиты, привлеченные в бюджет Новодмитриевского сельского поселения Северского муниципального района Краснодарского края  от других бюджетов бюджетной системы Российской Федерации, всего</t>
  </si>
  <si>
    <t>Раздел 2. Общий объем бюджетных ассигнований, предусмотренных на исполнение муниципальных гарантий Новодмитриевского сельского поселения Северского муниципального района Краснодарского края по возможным гарантийным случаям, в 2025 году</t>
  </si>
  <si>
    <t>поселения Северского муниципального района</t>
  </si>
  <si>
    <t>Краснодарского края</t>
  </si>
  <si>
    <t xml:space="preserve">                                          Новодмитриевского сельского поселения</t>
  </si>
  <si>
    <t xml:space="preserve">                                                                                        Северского муниципального района Краснодарского края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</si>
  <si>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</si>
  <si>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2 02 40000 00 0000 150</t>
  </si>
  <si>
    <t>Иные межбюджетные трансферты</t>
  </si>
  <si>
    <t>Начальник  финансового отдела администрации                                О.А.Лай</t>
  </si>
  <si>
    <t>Объем поступлений доходов в местный бюджет по кодам видов (подвидов) доходов за 2025 год</t>
  </si>
  <si>
    <t xml:space="preserve">  к проекту решения Совета Новодмитриевского </t>
  </si>
  <si>
    <t xml:space="preserve">Исполнено за  2025 год </t>
  </si>
  <si>
    <t>Программа муниципальных гарантий Новодмитриевского сельского поселения Северского муниципального района Краснодарского края в иностранной валюте за   2025 год</t>
  </si>
  <si>
    <t>Программа муниципальных гарантий Новодмитриевского сельского поселения Северского муниципального района Краснодарского края в валюте Российской Федерации за  2025 год</t>
  </si>
  <si>
    <t>к проекту решения Совета</t>
  </si>
  <si>
    <t xml:space="preserve">                                                    к проекту решения Совета </t>
  </si>
  <si>
    <t>Программа муниципальных внешних заимствований Новодмитриевского сельского поселения Северского муниципального района Краснодарского края   за 2025 год</t>
  </si>
  <si>
    <t>Новодмитриевского сельского поселения Северского муниципального района Краснодарского края за 2025 год</t>
  </si>
  <si>
    <t xml:space="preserve">                                                        к проекту решения Совета Новодмитриевского</t>
  </si>
  <si>
    <t>дефицита бюджета за  2025 год</t>
  </si>
  <si>
    <t xml:space="preserve">к проекту решения Совета  </t>
  </si>
  <si>
    <t>расходов местного бюджета  за 2025 год</t>
  </si>
  <si>
    <t xml:space="preserve">                                                                                                                 к проекту решения  Совета</t>
  </si>
  <si>
    <t>Распределение бюджетных ассигнований по целевым статьям (муниципальным программам Новодмитриевского сельского поселения Северского муниципального района Краснодарского края и непрограммным направлениям деятельности), группам видов расходов классификации расходов бюджетов за 2025 год</t>
  </si>
  <si>
    <t xml:space="preserve">к проекту решения Совета Новодмитриевского </t>
  </si>
  <si>
    <t>за 2025 год</t>
  </si>
  <si>
    <t xml:space="preserve">к  проекту решения Совета </t>
  </si>
  <si>
    <t>Безвозмездные поступления из краевого бюджета за 2025 год</t>
  </si>
  <si>
    <t>к проекту решения Совета Новодмитриевского сельского  поселения Северского муниципального района Краснодарского края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</si>
  <si>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</si>
  <si>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</si>
  <si>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1 01 02010 01 1000 110</t>
  </si>
  <si>
    <t>1 01 02020 01 1000 110</t>
  </si>
  <si>
    <t>1 01 02030 01 1000 110</t>
  </si>
  <si>
    <t>1 01 02040 01 1000 110</t>
  </si>
  <si>
    <t>1 01 02080 01 1000 110</t>
  </si>
  <si>
    <t>1 01 02130 01 1000 110</t>
  </si>
  <si>
    <t>Туристический налог (сумма платежа (перерасчеты, недоимка и задолженность по соответствующему платежу, в том числе по отмененному)</t>
  </si>
  <si>
    <t>1 03 03000 01 10000 110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</si>
  <si>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</si>
  <si>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1 11 054301 00 000 120</t>
  </si>
  <si>
    <t xml:space="preserve">  от 25.06.2026 г. № 76</t>
  </si>
  <si>
    <t>от 25.06.2026 г.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</si>
</sst>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_-* #,##0.00_р_._-;\-* #,##0.00_р_._-;_-* &quot;-&quot;??_р_._-;_-@_-"/>
    <numFmt numFmtId="167" formatCode="#,##0.0_ ;\-#,##0.0\ "/>
    <numFmt numFmtId="168" formatCode="#,##0.00_ ;\-#,##0.00\ "/>
    <numFmt numFmtId="169" formatCode="#,##0.00000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2"/>
      <color theme="1"/>
      <name val="Arial Cyr"/>
      <charset val="204"/>
    </font>
    <font>
      <b/>
      <sz val="10"/>
      <name val="Arial Cyr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Arial Cyr"/>
      <charset val="204"/>
    </font>
    <font>
      <sz val="10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27" fillId="0" borderId="0"/>
    <xf numFmtId="0" fontId="32" fillId="0" borderId="0"/>
    <xf numFmtId="166" fontId="36" fillId="0" borderId="0" applyFont="0" applyFill="0" applyBorder="0" applyAlignment="0" applyProtection="0"/>
  </cellStyleXfs>
  <cellXfs count="298">
    <xf numFmtId="0" fontId="0" fillId="0" borderId="0" xfId="0"/>
    <xf numFmtId="0" fontId="2" fillId="0" borderId="0" xfId="0" applyFont="1"/>
    <xf numFmtId="0" fontId="8" fillId="0" borderId="0" xfId="0" applyFont="1"/>
    <xf numFmtId="0" fontId="8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0" fontId="6" fillId="0" borderId="1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/>
    <xf numFmtId="0" fontId="0" fillId="0" borderId="0" xfId="0" applyFont="1"/>
    <xf numFmtId="0" fontId="0" fillId="0" borderId="0" xfId="0" applyFill="1" applyAlignment="1">
      <alignment horizontal="right"/>
    </xf>
    <xf numFmtId="0" fontId="0" fillId="3" borderId="0" xfId="0" applyFill="1"/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165" fontId="3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14" fillId="0" borderId="0" xfId="0" applyFont="1"/>
    <xf numFmtId="0" fontId="4" fillId="0" borderId="1" xfId="0" applyFont="1" applyBorder="1" applyAlignment="1">
      <alignment wrapText="1"/>
    </xf>
    <xf numFmtId="165" fontId="4" fillId="0" borderId="1" xfId="0" applyNumberFormat="1" applyFont="1" applyBorder="1"/>
    <xf numFmtId="165" fontId="3" fillId="0" borderId="1" xfId="0" applyNumberFormat="1" applyFont="1" applyBorder="1"/>
    <xf numFmtId="0" fontId="4" fillId="3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right"/>
    </xf>
    <xf numFmtId="49" fontId="4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7" fillId="0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3" borderId="0" xfId="0" applyFont="1" applyFill="1"/>
    <xf numFmtId="49" fontId="4" fillId="0" borderId="1" xfId="0" applyNumberFormat="1" applyFont="1" applyFill="1" applyBorder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/>
    <xf numFmtId="164" fontId="4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4" fontId="4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/>
    <xf numFmtId="0" fontId="6" fillId="0" borderId="0" xfId="0" applyFont="1" applyFill="1" applyAlignment="1"/>
    <xf numFmtId="164" fontId="2" fillId="0" borderId="0" xfId="0" applyNumberFormat="1" applyFont="1" applyFill="1"/>
    <xf numFmtId="0" fontId="20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164" fontId="4" fillId="0" borderId="1" xfId="0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165" fontId="3" fillId="0" borderId="0" xfId="0" applyNumberFormat="1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justify"/>
    </xf>
    <xf numFmtId="0" fontId="0" fillId="0" borderId="1" xfId="0" applyBorder="1"/>
    <xf numFmtId="0" fontId="3" fillId="0" borderId="1" xfId="0" applyFont="1" applyBorder="1" applyAlignment="1">
      <alignment horizontal="right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1" xfId="0" applyNumberFormat="1" applyFont="1" applyBorder="1"/>
    <xf numFmtId="165" fontId="3" fillId="0" borderId="3" xfId="0" applyNumberFormat="1" applyFont="1" applyBorder="1"/>
    <xf numFmtId="0" fontId="3" fillId="0" borderId="0" xfId="0" applyFont="1" applyBorder="1" applyAlignment="1">
      <alignment horizontal="justify" vertical="center"/>
    </xf>
    <xf numFmtId="165" fontId="3" fillId="0" borderId="0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vertical="top"/>
    </xf>
    <xf numFmtId="16" fontId="3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vertical="top"/>
    </xf>
    <xf numFmtId="0" fontId="10" fillId="0" borderId="0" xfId="0" applyFont="1" applyFill="1"/>
    <xf numFmtId="0" fontId="4" fillId="0" borderId="1" xfId="0" applyFont="1" applyFill="1" applyBorder="1" applyAlignment="1">
      <alignment vertical="top"/>
    </xf>
    <xf numFmtId="0" fontId="9" fillId="0" borderId="0" xfId="0" applyFont="1" applyFill="1"/>
    <xf numFmtId="0" fontId="4" fillId="0" borderId="1" xfId="0" applyFont="1" applyFill="1" applyBorder="1" applyAlignment="1"/>
    <xf numFmtId="164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/>
    <xf numFmtId="0" fontId="4" fillId="0" borderId="1" xfId="0" applyFont="1" applyFill="1" applyBorder="1"/>
    <xf numFmtId="0" fontId="16" fillId="0" borderId="1" xfId="0" applyFont="1" applyFill="1" applyBorder="1"/>
    <xf numFmtId="49" fontId="4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9" fillId="0" borderId="0" xfId="0" applyFont="1" applyFill="1"/>
    <xf numFmtId="164" fontId="4" fillId="0" borderId="1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3" fillId="0" borderId="0" xfId="0" applyFont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vertical="center"/>
    </xf>
    <xf numFmtId="0" fontId="21" fillId="0" borderId="0" xfId="0" applyFont="1"/>
    <xf numFmtId="164" fontId="22" fillId="3" borderId="0" xfId="0" applyNumberFormat="1" applyFont="1" applyFill="1" applyAlignment="1">
      <alignment horizontal="right"/>
    </xf>
    <xf numFmtId="0" fontId="24" fillId="0" borderId="0" xfId="0" applyFont="1"/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justify" vertical="top" wrapText="1"/>
    </xf>
    <xf numFmtId="167" fontId="24" fillId="0" borderId="1" xfId="1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167" fontId="26" fillId="0" borderId="1" xfId="1" applyNumberFormat="1" applyFont="1" applyBorder="1" applyAlignment="1">
      <alignment horizontal="justify" vertical="top" wrapText="1"/>
    </xf>
    <xf numFmtId="0" fontId="25" fillId="0" borderId="1" xfId="0" applyFont="1" applyBorder="1" applyAlignment="1">
      <alignment horizontal="justify" vertical="top" wrapText="1"/>
    </xf>
    <xf numFmtId="168" fontId="26" fillId="0" borderId="1" xfId="1" applyNumberFormat="1" applyFont="1" applyBorder="1" applyAlignment="1">
      <alignment horizontal="center" vertical="top" wrapText="1"/>
    </xf>
    <xf numFmtId="0" fontId="26" fillId="0" borderId="0" xfId="0" applyFont="1"/>
    <xf numFmtId="2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/>
    </xf>
    <xf numFmtId="0" fontId="28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2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0" fontId="2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/>
    </xf>
    <xf numFmtId="165" fontId="9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165" fontId="2" fillId="0" borderId="1" xfId="0" applyNumberFormat="1" applyFont="1" applyBorder="1" applyAlignment="1">
      <alignment horizontal="right" vertical="center"/>
    </xf>
    <xf numFmtId="0" fontId="2" fillId="3" borderId="0" xfId="0" applyFont="1" applyFill="1"/>
    <xf numFmtId="0" fontId="26" fillId="0" borderId="1" xfId="0" applyFont="1" applyBorder="1" applyAlignment="1">
      <alignment horizontal="center" vertical="top" wrapText="1"/>
    </xf>
    <xf numFmtId="0" fontId="24" fillId="0" borderId="0" xfId="0" applyFont="1" applyFill="1" applyBorder="1" applyAlignment="1">
      <alignment horizontal="justify" vertical="top" wrapText="1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33" fillId="0" borderId="1" xfId="3" applyNumberFormat="1" applyFont="1" applyBorder="1" applyAlignment="1">
      <alignment horizontal="left" vertical="center" wrapText="1"/>
    </xf>
    <xf numFmtId="49" fontId="33" fillId="0" borderId="1" xfId="3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Font="1" applyFill="1"/>
    <xf numFmtId="0" fontId="3" fillId="3" borderId="0" xfId="0" applyFont="1" applyFill="1" applyAlignment="1">
      <alignment horizontal="right" wrapText="1"/>
    </xf>
    <xf numFmtId="0" fontId="35" fillId="0" borderId="0" xfId="0" applyFont="1" applyFill="1"/>
    <xf numFmtId="0" fontId="29" fillId="3" borderId="3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Fill="1" applyAlignment="1"/>
    <xf numFmtId="169" fontId="3" fillId="0" borderId="1" xfId="0" applyNumberFormat="1" applyFont="1" applyBorder="1" applyAlignment="1">
      <alignment wrapText="1"/>
    </xf>
    <xf numFmtId="0" fontId="3" fillId="3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6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vertical="center"/>
    </xf>
    <xf numFmtId="0" fontId="3" fillId="0" borderId="2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right" vertical="center" wrapText="1"/>
    </xf>
    <xf numFmtId="0" fontId="35" fillId="0" borderId="0" xfId="0" applyFont="1" applyAlignment="1">
      <alignment wrapText="1"/>
    </xf>
    <xf numFmtId="0" fontId="34" fillId="3" borderId="0" xfId="0" applyFont="1" applyFill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20" fillId="0" borderId="0" xfId="0" applyFont="1" applyFill="1" applyAlignment="1">
      <alignment horizontal="righ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/>
    <xf numFmtId="0" fontId="0" fillId="0" borderId="2" xfId="0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right" wrapText="1"/>
    </xf>
    <xf numFmtId="0" fontId="35" fillId="0" borderId="0" xfId="0" applyFont="1" applyAlignment="1">
      <alignment horizontal="right" wrapText="1"/>
    </xf>
    <xf numFmtId="0" fontId="34" fillId="0" borderId="0" xfId="0" applyFont="1" applyFill="1" applyAlignment="1">
      <alignment horizontal="right" vertical="top" wrapText="1"/>
    </xf>
    <xf numFmtId="0" fontId="35" fillId="0" borderId="0" xfId="0" applyFont="1" applyAlignment="1">
      <alignment vertical="top" wrapText="1"/>
    </xf>
    <xf numFmtId="0" fontId="34" fillId="0" borderId="0" xfId="0" applyFont="1" applyFill="1" applyAlignment="1">
      <alignment horizontal="right"/>
    </xf>
    <xf numFmtId="0" fontId="35" fillId="0" borderId="0" xfId="0" applyFont="1" applyAlignment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justify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3" fillId="0" borderId="2" xfId="0" applyFont="1" applyBorder="1" applyAlignment="1">
      <alignment horizontal="right" vertical="center"/>
    </xf>
    <xf numFmtId="0" fontId="0" fillId="0" borderId="2" xfId="0" applyBorder="1" applyAlignment="1"/>
    <xf numFmtId="0" fontId="26" fillId="0" borderId="3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3" fillId="0" borderId="7" xfId="2" applyFont="1" applyFill="1" applyBorder="1" applyAlignment="1">
      <alignment horizontal="left"/>
    </xf>
    <xf numFmtId="0" fontId="0" fillId="0" borderId="7" xfId="0" applyBorder="1" applyAlignment="1"/>
    <xf numFmtId="0" fontId="25" fillId="0" borderId="0" xfId="0" applyFont="1" applyAlignment="1">
      <alignment horizontal="center" vertical="center" wrapText="1"/>
    </xf>
    <xf numFmtId="164" fontId="22" fillId="3" borderId="0" xfId="0" applyNumberFormat="1" applyFont="1" applyFill="1" applyAlignment="1">
      <alignment horizontal="right" wrapText="1"/>
    </xf>
    <xf numFmtId="164" fontId="22" fillId="3" borderId="0" xfId="0" applyNumberFormat="1" applyFont="1" applyFill="1" applyAlignment="1">
      <alignment horizontal="right"/>
    </xf>
    <xf numFmtId="164" fontId="2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6" fillId="0" borderId="0" xfId="0" applyFont="1" applyAlignment="1"/>
    <xf numFmtId="0" fontId="26" fillId="0" borderId="0" xfId="0" applyFont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6" fillId="0" borderId="0" xfId="0" applyFont="1" applyAlignment="1">
      <alignment wrapText="1"/>
    </xf>
    <xf numFmtId="0" fontId="28" fillId="0" borderId="0" xfId="2" applyFont="1" applyFill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wrapText="1"/>
    </xf>
    <xf numFmtId="0" fontId="31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164" fontId="29" fillId="0" borderId="1" xfId="0" applyNumberFormat="1" applyFont="1" applyBorder="1" applyAlignment="1">
      <alignment horizontal="right" vertical="center" wrapText="1"/>
    </xf>
    <xf numFmtId="164" fontId="29" fillId="2" borderId="1" xfId="4" applyNumberFormat="1" applyFont="1" applyFill="1" applyBorder="1" applyAlignment="1">
      <alignment horizontal="right" vertical="center" wrapText="1"/>
    </xf>
    <xf numFmtId="164" fontId="22" fillId="0" borderId="1" xfId="0" applyNumberFormat="1" applyFont="1" applyBorder="1" applyAlignment="1">
      <alignment horizontal="right" wrapText="1"/>
    </xf>
    <xf numFmtId="164" fontId="22" fillId="0" borderId="1" xfId="0" applyNumberFormat="1" applyFont="1" applyBorder="1" applyAlignment="1">
      <alignment horizontal="right" vertical="center" wrapText="1"/>
    </xf>
    <xf numFmtId="164" fontId="22" fillId="0" borderId="3" xfId="0" applyNumberFormat="1" applyFont="1" applyBorder="1" applyAlignment="1">
      <alignment horizontal="right" vertical="center" wrapText="1"/>
    </xf>
  </cellXfs>
  <cellStyles count="5">
    <cellStyle name="Обычный" xfId="0" builtinId="0"/>
    <cellStyle name="Обычный 2" xfId="2"/>
    <cellStyle name="Обычный 3" xfId="3"/>
    <cellStyle name="Финансовый 2" xfId="4"/>
    <cellStyle name="Финансов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32</xdr:row>
      <xdr:rowOff>1104900</xdr:rowOff>
    </xdr:from>
    <xdr:to>
      <xdr:col>2</xdr:col>
      <xdr:colOff>102870</xdr:colOff>
      <xdr:row>32</xdr:row>
      <xdr:rowOff>1104900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10868025"/>
          <a:ext cx="486537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771525</xdr:colOff>
      <xdr:row>9</xdr:row>
      <xdr:rowOff>57150</xdr:rowOff>
    </xdr:from>
    <xdr:ext cx="184731" cy="264560"/>
    <xdr:sp macro="" textlink="">
      <xdr:nvSpPr>
        <xdr:cNvPr id="2" name="TextBox 1"/>
        <xdr:cNvSpPr txBox="1"/>
      </xdr:nvSpPr>
      <xdr:spPr>
        <a:xfrm>
          <a:off x="5638800" y="100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0"/>
  <sheetViews>
    <sheetView view="pageBreakPreview" topLeftCell="A36" zoomScale="70" zoomScaleNormal="70" zoomScaleSheetLayoutView="70" workbookViewId="0">
      <selection activeCell="C10" sqref="C10"/>
    </sheetView>
  </sheetViews>
  <sheetFormatPr defaultRowHeight="13.2" x14ac:dyDescent="0.25"/>
  <cols>
    <col min="1" max="1" width="29.88671875" customWidth="1"/>
    <col min="2" max="2" width="65" customWidth="1"/>
    <col min="3" max="3" width="19.88671875" style="12" customWidth="1"/>
    <col min="4" max="4" width="16.33203125" customWidth="1"/>
    <col min="5" max="5" width="15.109375" customWidth="1"/>
  </cols>
  <sheetData>
    <row r="1" spans="1:14" ht="12" customHeight="1" x14ac:dyDescent="0.25"/>
    <row r="2" spans="1:14" ht="17.399999999999999" customHeight="1" x14ac:dyDescent="0.35">
      <c r="A2" s="12"/>
      <c r="B2" s="215" t="s">
        <v>480</v>
      </c>
      <c r="C2" s="215"/>
      <c r="D2" s="216"/>
      <c r="E2" s="216"/>
    </row>
    <row r="3" spans="1:14" ht="18" x14ac:dyDescent="0.35">
      <c r="A3" s="12"/>
      <c r="B3" s="215" t="s">
        <v>583</v>
      </c>
      <c r="C3" s="215"/>
      <c r="D3" s="216"/>
      <c r="E3" s="216"/>
    </row>
    <row r="4" spans="1:14" ht="18" x14ac:dyDescent="0.35">
      <c r="A4" s="12"/>
      <c r="B4" s="215" t="s">
        <v>559</v>
      </c>
      <c r="C4" s="215"/>
      <c r="D4" s="216"/>
      <c r="E4" s="216"/>
    </row>
    <row r="5" spans="1:14" ht="17.399999999999999" customHeight="1" x14ac:dyDescent="0.35">
      <c r="A5" s="12"/>
      <c r="B5" s="208"/>
      <c r="C5" s="215" t="s">
        <v>560</v>
      </c>
      <c r="D5" s="216"/>
      <c r="E5" s="216"/>
    </row>
    <row r="6" spans="1:14" ht="18" x14ac:dyDescent="0.35">
      <c r="A6" s="12"/>
      <c r="B6" s="215" t="s">
        <v>614</v>
      </c>
      <c r="C6" s="215"/>
      <c r="D6" s="216"/>
      <c r="E6" s="216"/>
    </row>
    <row r="7" spans="1:14" ht="9.6" customHeight="1" x14ac:dyDescent="0.35">
      <c r="A7" s="12"/>
      <c r="B7" s="84"/>
      <c r="C7" s="84"/>
    </row>
    <row r="8" spans="1:14" ht="51" customHeight="1" x14ac:dyDescent="0.25">
      <c r="A8" s="220" t="s">
        <v>582</v>
      </c>
      <c r="B8" s="220"/>
      <c r="C8" s="220"/>
      <c r="D8" s="220"/>
      <c r="E8" s="220"/>
    </row>
    <row r="9" spans="1:14" ht="15" customHeight="1" x14ac:dyDescent="0.35">
      <c r="A9" s="219" t="s">
        <v>0</v>
      </c>
      <c r="B9" s="219"/>
      <c r="C9" s="219"/>
    </row>
    <row r="10" spans="1:14" ht="194.25" customHeight="1" x14ac:dyDescent="0.25">
      <c r="A10" s="22" t="s">
        <v>31</v>
      </c>
      <c r="B10" s="7" t="s">
        <v>43</v>
      </c>
      <c r="C10" s="7" t="s">
        <v>541</v>
      </c>
      <c r="D10" s="7" t="s">
        <v>584</v>
      </c>
      <c r="E10" s="7" t="s">
        <v>540</v>
      </c>
    </row>
    <row r="11" spans="1:14" ht="18" customHeight="1" x14ac:dyDescent="0.25">
      <c r="A11" s="13">
        <v>1</v>
      </c>
      <c r="B11" s="29">
        <v>2</v>
      </c>
      <c r="C11" s="29">
        <v>3</v>
      </c>
      <c r="D11" s="29">
        <v>4</v>
      </c>
      <c r="E11" s="29">
        <v>5</v>
      </c>
    </row>
    <row r="12" spans="1:14" ht="22.2" customHeight="1" x14ac:dyDescent="0.3">
      <c r="A12" s="30" t="s">
        <v>44</v>
      </c>
      <c r="B12" s="30" t="s">
        <v>1</v>
      </c>
      <c r="C12" s="24">
        <f>C13+C23+C28+C29+C30+C31+C32+C33+C35+C36+C41</f>
        <v>23399.8</v>
      </c>
      <c r="D12" s="24">
        <f>D13+D23+D28+D29+D30+D31+D32+D33+D35+D36+D41</f>
        <v>27568.600000000002</v>
      </c>
      <c r="E12" s="25">
        <f>D12/C12*100</f>
        <v>117.81553688493065</v>
      </c>
    </row>
    <row r="13" spans="1:14" ht="18" x14ac:dyDescent="0.3">
      <c r="A13" s="19" t="s">
        <v>213</v>
      </c>
      <c r="B13" s="89" t="s">
        <v>357</v>
      </c>
      <c r="C13" s="25">
        <f>C14+C16+C17+C19+C20</f>
        <v>6010</v>
      </c>
      <c r="D13" s="25">
        <f>D14+D16+D17+D19+D20+D18+D22</f>
        <v>7317.7999999999984</v>
      </c>
      <c r="E13" s="25">
        <f t="shared" ref="E13:E48" si="0">D13/C13*100</f>
        <v>121.76039933444255</v>
      </c>
      <c r="N13" s="14"/>
    </row>
    <row r="14" spans="1:14" ht="114" customHeight="1" x14ac:dyDescent="0.3">
      <c r="A14" s="19" t="s">
        <v>604</v>
      </c>
      <c r="B14" s="79" t="s">
        <v>344</v>
      </c>
      <c r="C14" s="25">
        <v>5000</v>
      </c>
      <c r="D14" s="25">
        <v>6132.2</v>
      </c>
      <c r="E14" s="25">
        <f t="shared" si="0"/>
        <v>122.64399999999999</v>
      </c>
      <c r="N14" s="14"/>
    </row>
    <row r="15" spans="1:14" ht="382.5" customHeight="1" x14ac:dyDescent="0.3">
      <c r="A15" s="19" t="s">
        <v>602</v>
      </c>
      <c r="B15" s="79" t="s">
        <v>603</v>
      </c>
      <c r="C15" s="25"/>
      <c r="D15" s="25">
        <v>0.05</v>
      </c>
      <c r="E15" s="25"/>
      <c r="N15" s="14"/>
    </row>
    <row r="16" spans="1:14" ht="165.75" customHeight="1" x14ac:dyDescent="0.3">
      <c r="A16" s="19" t="s">
        <v>605</v>
      </c>
      <c r="B16" s="79" t="s">
        <v>345</v>
      </c>
      <c r="C16" s="25">
        <v>90</v>
      </c>
      <c r="D16" s="25">
        <v>130.69999999999999</v>
      </c>
      <c r="E16" s="25">
        <f t="shared" si="0"/>
        <v>145.2222222222222</v>
      </c>
      <c r="N16" s="14"/>
    </row>
    <row r="17" spans="1:14" ht="71.25" customHeight="1" x14ac:dyDescent="0.3">
      <c r="A17" s="19" t="s">
        <v>606</v>
      </c>
      <c r="B17" s="79" t="s">
        <v>346</v>
      </c>
      <c r="C17" s="25">
        <v>600</v>
      </c>
      <c r="D17" s="25">
        <v>741.5</v>
      </c>
      <c r="E17" s="25">
        <f t="shared" si="0"/>
        <v>123.58333333333333</v>
      </c>
      <c r="N17" s="14"/>
    </row>
    <row r="18" spans="1:14" ht="268.5" customHeight="1" x14ac:dyDescent="0.3">
      <c r="A18" s="19" t="s">
        <v>548</v>
      </c>
      <c r="B18" s="79" t="s">
        <v>547</v>
      </c>
      <c r="C18" s="25"/>
      <c r="D18" s="25">
        <v>0.2</v>
      </c>
      <c r="E18" s="25"/>
      <c r="N18" s="14"/>
    </row>
    <row r="19" spans="1:14" ht="138" customHeight="1" x14ac:dyDescent="0.3">
      <c r="A19" s="19" t="s">
        <v>607</v>
      </c>
      <c r="B19" s="79" t="s">
        <v>347</v>
      </c>
      <c r="C19" s="25">
        <v>240</v>
      </c>
      <c r="D19" s="25">
        <v>248.4</v>
      </c>
      <c r="E19" s="25">
        <f t="shared" si="0"/>
        <v>103.49999999999999</v>
      </c>
      <c r="N19" s="14"/>
    </row>
    <row r="20" spans="1:14" ht="141.75" customHeight="1" x14ac:dyDescent="0.3">
      <c r="A20" s="19" t="s">
        <v>608</v>
      </c>
      <c r="B20" s="79" t="s">
        <v>348</v>
      </c>
      <c r="C20" s="25">
        <v>80</v>
      </c>
      <c r="D20" s="25">
        <v>31.4</v>
      </c>
      <c r="E20" s="25">
        <f t="shared" si="0"/>
        <v>39.249999999999993</v>
      </c>
      <c r="N20" s="14"/>
    </row>
    <row r="21" spans="1:14" ht="161.25" customHeight="1" x14ac:dyDescent="0.3">
      <c r="A21" s="19" t="s">
        <v>609</v>
      </c>
      <c r="B21" s="79" t="s">
        <v>578</v>
      </c>
      <c r="C21" s="25"/>
      <c r="D21" s="25">
        <v>0.1</v>
      </c>
      <c r="E21" s="25"/>
      <c r="N21" s="14"/>
    </row>
    <row r="22" spans="1:14" ht="141.75" customHeight="1" x14ac:dyDescent="0.3">
      <c r="A22" s="19" t="s">
        <v>557</v>
      </c>
      <c r="B22" s="79" t="s">
        <v>558</v>
      </c>
      <c r="C22" s="25"/>
      <c r="D22" s="25">
        <v>33.4</v>
      </c>
      <c r="E22" s="25"/>
      <c r="N22" s="14"/>
    </row>
    <row r="23" spans="1:14" ht="54" x14ac:dyDescent="0.3">
      <c r="A23" s="19" t="s">
        <v>204</v>
      </c>
      <c r="B23" s="79" t="s">
        <v>350</v>
      </c>
      <c r="C23" s="25">
        <f>C24+C25+C26</f>
        <v>5434</v>
      </c>
      <c r="D23" s="25">
        <f>D24+D25+D26+D27</f>
        <v>5364.7</v>
      </c>
      <c r="E23" s="25">
        <f t="shared" si="0"/>
        <v>98.724696356275302</v>
      </c>
    </row>
    <row r="24" spans="1:14" ht="184.5" customHeight="1" x14ac:dyDescent="0.3">
      <c r="A24" s="19" t="s">
        <v>351</v>
      </c>
      <c r="B24" s="79" t="s">
        <v>352</v>
      </c>
      <c r="C24" s="25">
        <v>2678</v>
      </c>
      <c r="D24" s="25">
        <v>2721.4</v>
      </c>
      <c r="E24" s="25">
        <f t="shared" si="0"/>
        <v>101.62061239731143</v>
      </c>
    </row>
    <row r="25" spans="1:14" ht="204" customHeight="1" x14ac:dyDescent="0.3">
      <c r="A25" s="19" t="s">
        <v>353</v>
      </c>
      <c r="B25" s="79" t="s">
        <v>354</v>
      </c>
      <c r="C25" s="25">
        <v>15</v>
      </c>
      <c r="D25" s="25">
        <v>15.9</v>
      </c>
      <c r="E25" s="25">
        <f t="shared" si="0"/>
        <v>106</v>
      </c>
    </row>
    <row r="26" spans="1:14" ht="179.25" customHeight="1" x14ac:dyDescent="0.3">
      <c r="A26" s="19" t="s">
        <v>355</v>
      </c>
      <c r="B26" s="79" t="s">
        <v>356</v>
      </c>
      <c r="C26" s="25">
        <v>2741</v>
      </c>
      <c r="D26" s="25">
        <v>2899.5</v>
      </c>
      <c r="E26" s="25">
        <f t="shared" si="0"/>
        <v>105.78256110908428</v>
      </c>
    </row>
    <row r="27" spans="1:14" ht="190.5" customHeight="1" x14ac:dyDescent="0.3">
      <c r="A27" s="19" t="s">
        <v>550</v>
      </c>
      <c r="B27" s="204" t="s">
        <v>549</v>
      </c>
      <c r="C27" s="25"/>
      <c r="D27" s="25">
        <v>-272.10000000000002</v>
      </c>
      <c r="E27" s="25"/>
    </row>
    <row r="28" spans="1:14" ht="70.5" customHeight="1" x14ac:dyDescent="0.3">
      <c r="A28" s="19" t="s">
        <v>611</v>
      </c>
      <c r="B28" s="204" t="s">
        <v>610</v>
      </c>
      <c r="C28" s="25">
        <v>22.1</v>
      </c>
      <c r="D28" s="25">
        <v>22.2</v>
      </c>
      <c r="E28" s="25">
        <f t="shared" si="0"/>
        <v>100.4524886877828</v>
      </c>
    </row>
    <row r="29" spans="1:14" ht="30" customHeight="1" x14ac:dyDescent="0.3">
      <c r="A29" s="19" t="s">
        <v>205</v>
      </c>
      <c r="B29" s="79" t="s">
        <v>349</v>
      </c>
      <c r="C29" s="25">
        <v>166</v>
      </c>
      <c r="D29" s="25">
        <v>166.2</v>
      </c>
      <c r="E29" s="25">
        <f t="shared" si="0"/>
        <v>100.12048192771084</v>
      </c>
    </row>
    <row r="30" spans="1:14" ht="75" customHeight="1" x14ac:dyDescent="0.3">
      <c r="A30" s="19" t="s">
        <v>214</v>
      </c>
      <c r="B30" s="157" t="s">
        <v>206</v>
      </c>
      <c r="C30" s="25">
        <v>4100</v>
      </c>
      <c r="D30" s="25">
        <v>5542</v>
      </c>
      <c r="E30" s="25">
        <f t="shared" si="0"/>
        <v>135.17073170731709</v>
      </c>
    </row>
    <row r="31" spans="1:14" ht="61.5" customHeight="1" x14ac:dyDescent="0.3">
      <c r="A31" s="23" t="s">
        <v>215</v>
      </c>
      <c r="B31" s="158" t="s">
        <v>207</v>
      </c>
      <c r="C31" s="25">
        <v>1200</v>
      </c>
      <c r="D31" s="25">
        <v>1379.7</v>
      </c>
      <c r="E31" s="25">
        <f t="shared" si="0"/>
        <v>114.97500000000001</v>
      </c>
      <c r="F31" s="17"/>
      <c r="G31" s="17"/>
      <c r="H31" s="17"/>
      <c r="I31" s="17"/>
      <c r="J31" s="17"/>
    </row>
    <row r="32" spans="1:14" ht="61.5" customHeight="1" x14ac:dyDescent="0.3">
      <c r="A32" s="23" t="s">
        <v>216</v>
      </c>
      <c r="B32" s="158" t="s">
        <v>208</v>
      </c>
      <c r="C32" s="25">
        <v>5200</v>
      </c>
      <c r="D32" s="25">
        <v>6438.8</v>
      </c>
      <c r="E32" s="25">
        <f t="shared" si="0"/>
        <v>123.82307692307693</v>
      </c>
    </row>
    <row r="33" spans="1:15" ht="107.25" customHeight="1" x14ac:dyDescent="0.35">
      <c r="A33" s="23" t="s">
        <v>538</v>
      </c>
      <c r="B33" s="158" t="s">
        <v>537</v>
      </c>
      <c r="C33" s="27">
        <v>100</v>
      </c>
      <c r="D33" s="27">
        <v>141.69999999999999</v>
      </c>
      <c r="E33" s="25">
        <f t="shared" si="0"/>
        <v>141.69999999999999</v>
      </c>
    </row>
    <row r="34" spans="1:15" ht="279.75" customHeight="1" x14ac:dyDescent="0.35">
      <c r="A34" s="23" t="s">
        <v>613</v>
      </c>
      <c r="B34" s="158" t="s">
        <v>612</v>
      </c>
      <c r="C34" s="27"/>
      <c r="D34" s="214">
        <v>2.4000000000000001E-4</v>
      </c>
      <c r="E34" s="25"/>
    </row>
    <row r="35" spans="1:15" ht="38.25" customHeight="1" x14ac:dyDescent="0.35">
      <c r="A35" s="23" t="s">
        <v>209</v>
      </c>
      <c r="B35" s="158" t="s">
        <v>210</v>
      </c>
      <c r="C35" s="27">
        <v>1167.7</v>
      </c>
      <c r="D35" s="27">
        <v>1168</v>
      </c>
      <c r="E35" s="25">
        <f t="shared" si="0"/>
        <v>100.02569153035883</v>
      </c>
    </row>
    <row r="36" spans="1:15" ht="117.75" customHeight="1" x14ac:dyDescent="0.35">
      <c r="A36" s="23" t="s">
        <v>551</v>
      </c>
      <c r="B36" s="204" t="s">
        <v>552</v>
      </c>
      <c r="C36" s="27">
        <v>0</v>
      </c>
      <c r="D36" s="27">
        <v>32</v>
      </c>
      <c r="E36" s="25"/>
    </row>
    <row r="37" spans="1:15" ht="126" hidden="1" x14ac:dyDescent="0.35">
      <c r="A37" s="107" t="s">
        <v>363</v>
      </c>
      <c r="B37" s="159" t="s">
        <v>364</v>
      </c>
      <c r="C37" s="27"/>
      <c r="D37" s="27"/>
      <c r="E37" s="25" t="e">
        <f t="shared" si="0"/>
        <v>#DIV/0!</v>
      </c>
    </row>
    <row r="38" spans="1:15" ht="107.4" hidden="1" customHeight="1" x14ac:dyDescent="0.35">
      <c r="A38" s="107" t="s">
        <v>331</v>
      </c>
      <c r="B38" s="159" t="s">
        <v>330</v>
      </c>
      <c r="C38" s="27"/>
      <c r="D38" s="27"/>
      <c r="E38" s="25" t="e">
        <f t="shared" si="0"/>
        <v>#DIV/0!</v>
      </c>
    </row>
    <row r="39" spans="1:15" ht="18" hidden="1" x14ac:dyDescent="0.35">
      <c r="A39" s="107"/>
      <c r="B39" s="159"/>
      <c r="C39" s="27"/>
      <c r="D39" s="27"/>
      <c r="E39" s="25" t="e">
        <f t="shared" si="0"/>
        <v>#DIV/0!</v>
      </c>
    </row>
    <row r="40" spans="1:15" ht="160.5" hidden="1" customHeight="1" x14ac:dyDescent="0.35">
      <c r="A40" s="107" t="s">
        <v>365</v>
      </c>
      <c r="B40" s="159" t="s">
        <v>366</v>
      </c>
      <c r="C40" s="27"/>
      <c r="D40" s="27"/>
      <c r="E40" s="25" t="e">
        <f t="shared" si="0"/>
        <v>#DIV/0!</v>
      </c>
    </row>
    <row r="41" spans="1:15" ht="48" customHeight="1" x14ac:dyDescent="0.35">
      <c r="A41" s="107" t="s">
        <v>553</v>
      </c>
      <c r="B41" s="205" t="s">
        <v>554</v>
      </c>
      <c r="C41" s="27">
        <v>0</v>
      </c>
      <c r="D41" s="27">
        <v>-4.5</v>
      </c>
      <c r="E41" s="25"/>
    </row>
    <row r="42" spans="1:15" ht="38.25" customHeight="1" x14ac:dyDescent="0.3">
      <c r="A42" s="87" t="s">
        <v>217</v>
      </c>
      <c r="B42" s="160" t="s">
        <v>62</v>
      </c>
      <c r="C42" s="28">
        <f>C43</f>
        <v>13695.1</v>
      </c>
      <c r="D42" s="28">
        <f t="shared" ref="D42:E42" si="1">D43</f>
        <v>13695.1</v>
      </c>
      <c r="E42" s="28">
        <f t="shared" si="1"/>
        <v>100</v>
      </c>
    </row>
    <row r="43" spans="1:15" ht="55.2" customHeight="1" x14ac:dyDescent="0.3">
      <c r="A43" s="26" t="s">
        <v>218</v>
      </c>
      <c r="B43" s="161" t="s">
        <v>211</v>
      </c>
      <c r="C43" s="28">
        <f>SUM(C44:C47)</f>
        <v>13695.1</v>
      </c>
      <c r="D43" s="28">
        <f>SUM(D44:D47)</f>
        <v>13695.1</v>
      </c>
      <c r="E43" s="25">
        <f t="shared" si="0"/>
        <v>100</v>
      </c>
    </row>
    <row r="44" spans="1:15" ht="43.5" customHeight="1" x14ac:dyDescent="0.35">
      <c r="A44" s="23" t="s">
        <v>189</v>
      </c>
      <c r="B44" s="158" t="s">
        <v>212</v>
      </c>
      <c r="C44" s="27">
        <v>12473.2</v>
      </c>
      <c r="D44" s="27">
        <v>12473.2</v>
      </c>
      <c r="E44" s="25">
        <f t="shared" si="0"/>
        <v>100</v>
      </c>
    </row>
    <row r="45" spans="1:15" ht="66.75" customHeight="1" x14ac:dyDescent="0.35">
      <c r="A45" s="23" t="s">
        <v>287</v>
      </c>
      <c r="B45" s="32" t="s">
        <v>388</v>
      </c>
      <c r="C45" s="27">
        <v>421.9</v>
      </c>
      <c r="D45" s="27">
        <v>421.9</v>
      </c>
      <c r="E45" s="25">
        <f t="shared" si="0"/>
        <v>100</v>
      </c>
      <c r="F45" s="16"/>
      <c r="G45" s="16"/>
      <c r="H45" s="16"/>
    </row>
    <row r="46" spans="1:15" ht="39" customHeight="1" x14ac:dyDescent="0.35">
      <c r="A46" s="23" t="s">
        <v>287</v>
      </c>
      <c r="B46" s="158" t="s">
        <v>173</v>
      </c>
      <c r="C46" s="27">
        <v>30</v>
      </c>
      <c r="D46" s="27">
        <v>30</v>
      </c>
      <c r="E46" s="25">
        <f t="shared" si="0"/>
        <v>100</v>
      </c>
    </row>
    <row r="47" spans="1:15" ht="39" customHeight="1" x14ac:dyDescent="0.35">
      <c r="A47" s="23" t="s">
        <v>579</v>
      </c>
      <c r="B47" s="159" t="s">
        <v>580</v>
      </c>
      <c r="C47" s="27">
        <v>770</v>
      </c>
      <c r="D47" s="27">
        <v>770</v>
      </c>
      <c r="E47" s="25">
        <f t="shared" si="0"/>
        <v>100</v>
      </c>
    </row>
    <row r="48" spans="1:15" ht="19.95" customHeight="1" x14ac:dyDescent="0.3">
      <c r="A48" s="23"/>
      <c r="B48" s="160" t="s">
        <v>2</v>
      </c>
      <c r="C48" s="28">
        <f>C12+C42</f>
        <v>37094.9</v>
      </c>
      <c r="D48" s="28">
        <f>D12+D42</f>
        <v>41263.700000000004</v>
      </c>
      <c r="E48" s="25">
        <f t="shared" si="0"/>
        <v>111.23820255614653</v>
      </c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3" ht="18" x14ac:dyDescent="0.25">
      <c r="A49" s="218"/>
      <c r="B49" s="218"/>
      <c r="C49" s="218"/>
    </row>
    <row r="50" spans="1:3" ht="1.2" customHeight="1" x14ac:dyDescent="0.3">
      <c r="A50" s="217"/>
      <c r="B50" s="217"/>
      <c r="C50" s="217"/>
    </row>
    <row r="51" spans="1:3" ht="18" x14ac:dyDescent="0.25">
      <c r="A51" s="218" t="s">
        <v>312</v>
      </c>
      <c r="B51" s="218"/>
      <c r="C51" s="218"/>
    </row>
    <row r="52" spans="1:3" ht="18" x14ac:dyDescent="0.25">
      <c r="A52" s="218" t="s">
        <v>412</v>
      </c>
      <c r="B52" s="218"/>
      <c r="C52" s="218"/>
    </row>
    <row r="53" spans="1:3" x14ac:dyDescent="0.25">
      <c r="A53" s="5"/>
      <c r="B53" s="5"/>
    </row>
    <row r="54" spans="1:3" x14ac:dyDescent="0.25">
      <c r="A54" s="5"/>
      <c r="B54" s="5"/>
    </row>
    <row r="55" spans="1:3" x14ac:dyDescent="0.25">
      <c r="A55" s="5"/>
      <c r="B55" s="5"/>
    </row>
    <row r="56" spans="1:3" x14ac:dyDescent="0.25">
      <c r="A56" s="5"/>
      <c r="B56" s="5"/>
    </row>
    <row r="57" spans="1:3" x14ac:dyDescent="0.25">
      <c r="A57" s="5"/>
      <c r="B57" s="5"/>
    </row>
    <row r="58" spans="1:3" x14ac:dyDescent="0.25">
      <c r="A58" s="5"/>
      <c r="B58" s="5"/>
    </row>
    <row r="59" spans="1:3" x14ac:dyDescent="0.25">
      <c r="A59" s="5"/>
      <c r="B59" s="5"/>
    </row>
    <row r="60" spans="1:3" x14ac:dyDescent="0.25">
      <c r="A60" s="5"/>
      <c r="B60" s="5"/>
    </row>
    <row r="61" spans="1:3" x14ac:dyDescent="0.25">
      <c r="A61" s="5"/>
      <c r="B61" s="5"/>
    </row>
    <row r="62" spans="1:3" x14ac:dyDescent="0.25">
      <c r="A62" s="5"/>
      <c r="B62" s="5"/>
      <c r="C62"/>
    </row>
    <row r="63" spans="1:3" x14ac:dyDescent="0.25">
      <c r="A63" s="5"/>
      <c r="B63" s="5"/>
      <c r="C63"/>
    </row>
    <row r="64" spans="1:3" x14ac:dyDescent="0.25">
      <c r="A64" s="5"/>
      <c r="B64" s="5"/>
      <c r="C64"/>
    </row>
    <row r="65" spans="1:3" x14ac:dyDescent="0.25">
      <c r="A65" s="5"/>
      <c r="B65" s="5"/>
      <c r="C65"/>
    </row>
    <row r="66" spans="1:3" x14ac:dyDescent="0.25">
      <c r="A66" s="5"/>
      <c r="B66" s="5"/>
      <c r="C66"/>
    </row>
    <row r="67" spans="1:3" x14ac:dyDescent="0.25">
      <c r="A67" s="5"/>
      <c r="B67" s="5"/>
      <c r="C67"/>
    </row>
    <row r="68" spans="1:3" x14ac:dyDescent="0.25">
      <c r="A68" s="5"/>
      <c r="B68" s="5"/>
      <c r="C68"/>
    </row>
    <row r="69" spans="1:3" x14ac:dyDescent="0.25">
      <c r="A69" s="5"/>
      <c r="B69" s="5"/>
      <c r="C69"/>
    </row>
    <row r="70" spans="1:3" x14ac:dyDescent="0.25">
      <c r="A70" s="5"/>
      <c r="B70" s="5"/>
      <c r="C70"/>
    </row>
    <row r="71" spans="1:3" x14ac:dyDescent="0.25">
      <c r="A71" s="5"/>
      <c r="B71" s="5"/>
      <c r="C71"/>
    </row>
    <row r="72" spans="1:3" x14ac:dyDescent="0.25">
      <c r="A72" s="5"/>
      <c r="B72" s="5"/>
      <c r="C72"/>
    </row>
    <row r="73" spans="1:3" x14ac:dyDescent="0.25">
      <c r="A73" s="5"/>
      <c r="B73" s="5"/>
      <c r="C73"/>
    </row>
    <row r="74" spans="1:3" x14ac:dyDescent="0.25">
      <c r="A74" s="5"/>
      <c r="B74" s="5"/>
      <c r="C74"/>
    </row>
    <row r="75" spans="1:3" x14ac:dyDescent="0.25">
      <c r="A75" s="5"/>
      <c r="B75" s="5"/>
      <c r="C75"/>
    </row>
    <row r="76" spans="1:3" x14ac:dyDescent="0.25">
      <c r="A76" s="5"/>
      <c r="B76" s="5"/>
      <c r="C76"/>
    </row>
    <row r="77" spans="1:3" x14ac:dyDescent="0.25">
      <c r="A77" s="5"/>
      <c r="B77" s="5"/>
      <c r="C77"/>
    </row>
    <row r="78" spans="1:3" x14ac:dyDescent="0.25">
      <c r="A78" s="5"/>
      <c r="B78" s="5"/>
      <c r="C78"/>
    </row>
    <row r="79" spans="1:3" x14ac:dyDescent="0.25">
      <c r="A79" s="5"/>
      <c r="B79" s="5"/>
      <c r="C79"/>
    </row>
    <row r="80" spans="1:3" x14ac:dyDescent="0.25">
      <c r="A80" s="5"/>
      <c r="B80" s="5"/>
      <c r="C80"/>
    </row>
    <row r="81" spans="1:3" x14ac:dyDescent="0.25">
      <c r="A81" s="5"/>
      <c r="B81" s="5"/>
      <c r="C81"/>
    </row>
    <row r="82" spans="1:3" x14ac:dyDescent="0.25">
      <c r="A82" s="5"/>
      <c r="B82" s="5"/>
      <c r="C82"/>
    </row>
    <row r="83" spans="1:3" x14ac:dyDescent="0.25">
      <c r="A83" s="5"/>
      <c r="B83" s="5"/>
      <c r="C83"/>
    </row>
    <row r="84" spans="1:3" x14ac:dyDescent="0.25">
      <c r="A84" s="5"/>
      <c r="B84" s="5"/>
      <c r="C84"/>
    </row>
    <row r="85" spans="1:3" x14ac:dyDescent="0.25">
      <c r="A85" s="5"/>
      <c r="B85" s="5"/>
      <c r="C85"/>
    </row>
    <row r="86" spans="1:3" x14ac:dyDescent="0.25">
      <c r="A86" s="5"/>
      <c r="B86" s="5"/>
      <c r="C86"/>
    </row>
    <row r="87" spans="1:3" x14ac:dyDescent="0.25">
      <c r="A87" s="5"/>
      <c r="B87" s="5"/>
      <c r="C87"/>
    </row>
    <row r="88" spans="1:3" x14ac:dyDescent="0.25">
      <c r="A88" s="5"/>
      <c r="B88" s="5"/>
      <c r="C88"/>
    </row>
    <row r="89" spans="1:3" x14ac:dyDescent="0.25">
      <c r="A89" s="5"/>
      <c r="B89" s="5"/>
      <c r="C89"/>
    </row>
    <row r="90" spans="1:3" x14ac:dyDescent="0.25">
      <c r="A90" s="5"/>
      <c r="B90" s="5"/>
      <c r="C90"/>
    </row>
    <row r="91" spans="1:3" x14ac:dyDescent="0.25">
      <c r="A91" s="5"/>
      <c r="B91" s="5"/>
      <c r="C91"/>
    </row>
    <row r="92" spans="1:3" x14ac:dyDescent="0.25">
      <c r="A92" s="5"/>
      <c r="B92" s="5"/>
      <c r="C92"/>
    </row>
    <row r="93" spans="1:3" x14ac:dyDescent="0.25">
      <c r="A93" s="5"/>
      <c r="B93" s="5"/>
      <c r="C93"/>
    </row>
    <row r="94" spans="1:3" x14ac:dyDescent="0.25">
      <c r="A94" s="5"/>
      <c r="B94" s="5"/>
      <c r="C94"/>
    </row>
    <row r="95" spans="1:3" x14ac:dyDescent="0.25">
      <c r="A95" s="5"/>
      <c r="B95" s="5"/>
      <c r="C95"/>
    </row>
    <row r="96" spans="1:3" x14ac:dyDescent="0.25">
      <c r="A96" s="5"/>
      <c r="B96" s="5"/>
      <c r="C96"/>
    </row>
    <row r="97" spans="1:3" x14ac:dyDescent="0.25">
      <c r="A97" s="5"/>
      <c r="B97" s="5"/>
      <c r="C97"/>
    </row>
    <row r="98" spans="1:3" x14ac:dyDescent="0.25">
      <c r="A98" s="5"/>
      <c r="B98" s="5"/>
      <c r="C98"/>
    </row>
    <row r="99" spans="1:3" x14ac:dyDescent="0.25">
      <c r="A99" s="5"/>
      <c r="B99" s="5"/>
      <c r="C99"/>
    </row>
    <row r="100" spans="1:3" x14ac:dyDescent="0.25">
      <c r="A100" s="5"/>
      <c r="B100" s="5"/>
      <c r="C100"/>
    </row>
    <row r="101" spans="1:3" x14ac:dyDescent="0.25">
      <c r="A101" s="5"/>
      <c r="B101" s="5"/>
      <c r="C101"/>
    </row>
    <row r="102" spans="1:3" x14ac:dyDescent="0.25">
      <c r="A102" s="5"/>
      <c r="B102" s="5"/>
      <c r="C102"/>
    </row>
    <row r="103" spans="1:3" x14ac:dyDescent="0.25">
      <c r="A103" s="5"/>
      <c r="B103" s="5"/>
      <c r="C103"/>
    </row>
    <row r="104" spans="1:3" x14ac:dyDescent="0.25">
      <c r="A104" s="5"/>
      <c r="B104" s="5"/>
      <c r="C104"/>
    </row>
    <row r="105" spans="1:3" x14ac:dyDescent="0.25">
      <c r="A105" s="5"/>
      <c r="B105" s="5"/>
      <c r="C105"/>
    </row>
    <row r="106" spans="1:3" x14ac:dyDescent="0.25">
      <c r="A106" s="5"/>
      <c r="B106" s="5"/>
      <c r="C106"/>
    </row>
    <row r="107" spans="1:3" x14ac:dyDescent="0.25">
      <c r="A107" s="5"/>
      <c r="B107" s="5"/>
      <c r="C107"/>
    </row>
    <row r="108" spans="1:3" x14ac:dyDescent="0.25">
      <c r="A108" s="5"/>
      <c r="B108" s="5"/>
      <c r="C108"/>
    </row>
    <row r="109" spans="1:3" x14ac:dyDescent="0.25">
      <c r="A109" s="5"/>
      <c r="B109" s="5"/>
      <c r="C109"/>
    </row>
    <row r="110" spans="1:3" x14ac:dyDescent="0.25">
      <c r="A110" s="5"/>
      <c r="B110" s="5"/>
      <c r="C110"/>
    </row>
    <row r="111" spans="1:3" x14ac:dyDescent="0.25">
      <c r="A111" s="5"/>
      <c r="B111" s="5"/>
      <c r="C111"/>
    </row>
    <row r="112" spans="1:3" x14ac:dyDescent="0.25">
      <c r="A112" s="5"/>
      <c r="B112" s="5"/>
      <c r="C112"/>
    </row>
    <row r="113" spans="1:3" x14ac:dyDescent="0.25">
      <c r="A113" s="5"/>
      <c r="B113" s="5"/>
      <c r="C113"/>
    </row>
    <row r="114" spans="1:3" x14ac:dyDescent="0.25">
      <c r="A114" s="5"/>
      <c r="B114" s="5"/>
      <c r="C114"/>
    </row>
    <row r="115" spans="1:3" x14ac:dyDescent="0.25">
      <c r="A115" s="5"/>
      <c r="B115" s="5"/>
      <c r="C115"/>
    </row>
    <row r="116" spans="1:3" x14ac:dyDescent="0.25">
      <c r="A116" s="5"/>
      <c r="B116" s="5"/>
      <c r="C116"/>
    </row>
    <row r="117" spans="1:3" x14ac:dyDescent="0.25">
      <c r="A117" s="5"/>
      <c r="B117" s="5"/>
      <c r="C117"/>
    </row>
    <row r="118" spans="1:3" x14ac:dyDescent="0.25">
      <c r="A118" s="5"/>
      <c r="B118" s="5"/>
      <c r="C118"/>
    </row>
    <row r="119" spans="1:3" x14ac:dyDescent="0.25">
      <c r="A119" s="5"/>
      <c r="B119" s="5"/>
      <c r="C119"/>
    </row>
    <row r="120" spans="1:3" x14ac:dyDescent="0.25">
      <c r="A120" s="5"/>
      <c r="B120" s="5"/>
      <c r="C120"/>
    </row>
    <row r="121" spans="1:3" x14ac:dyDescent="0.25">
      <c r="A121" s="5"/>
      <c r="B121" s="5"/>
      <c r="C121"/>
    </row>
    <row r="122" spans="1:3" x14ac:dyDescent="0.25">
      <c r="A122" s="5"/>
      <c r="B122" s="5"/>
      <c r="C122"/>
    </row>
    <row r="123" spans="1:3" x14ac:dyDescent="0.25">
      <c r="A123" s="5"/>
      <c r="B123" s="5"/>
      <c r="C123"/>
    </row>
    <row r="124" spans="1:3" x14ac:dyDescent="0.25">
      <c r="A124" s="5"/>
      <c r="B124" s="5"/>
      <c r="C124"/>
    </row>
    <row r="125" spans="1:3" x14ac:dyDescent="0.25">
      <c r="A125" s="5"/>
      <c r="B125" s="5"/>
      <c r="C125"/>
    </row>
    <row r="126" spans="1:3" x14ac:dyDescent="0.25">
      <c r="A126" s="5"/>
      <c r="B126" s="5"/>
      <c r="C126"/>
    </row>
    <row r="127" spans="1:3" x14ac:dyDescent="0.25">
      <c r="A127" s="5"/>
      <c r="B127" s="5"/>
      <c r="C127"/>
    </row>
    <row r="128" spans="1:3" x14ac:dyDescent="0.25">
      <c r="A128" s="5"/>
      <c r="B128" s="5"/>
      <c r="C128"/>
    </row>
    <row r="129" spans="1:3" x14ac:dyDescent="0.25">
      <c r="A129" s="5"/>
      <c r="B129" s="5"/>
      <c r="C129"/>
    </row>
    <row r="130" spans="1:3" x14ac:dyDescent="0.25">
      <c r="A130" s="5"/>
      <c r="B130" s="5"/>
      <c r="C130"/>
    </row>
    <row r="131" spans="1:3" x14ac:dyDescent="0.25">
      <c r="A131" s="5"/>
      <c r="B131" s="5"/>
      <c r="C131"/>
    </row>
    <row r="132" spans="1:3" x14ac:dyDescent="0.25">
      <c r="A132" s="5"/>
      <c r="B132" s="5"/>
      <c r="C132"/>
    </row>
    <row r="133" spans="1:3" x14ac:dyDescent="0.25">
      <c r="A133" s="5"/>
      <c r="B133" s="5"/>
      <c r="C133"/>
    </row>
    <row r="134" spans="1:3" x14ac:dyDescent="0.25">
      <c r="A134" s="5"/>
      <c r="B134" s="5"/>
      <c r="C134"/>
    </row>
    <row r="135" spans="1:3" x14ac:dyDescent="0.25">
      <c r="A135" s="5"/>
      <c r="B135" s="5"/>
      <c r="C135"/>
    </row>
    <row r="136" spans="1:3" x14ac:dyDescent="0.25">
      <c r="A136" s="5"/>
      <c r="B136" s="5"/>
      <c r="C136"/>
    </row>
    <row r="137" spans="1:3" x14ac:dyDescent="0.25">
      <c r="A137" s="5"/>
      <c r="B137" s="5"/>
      <c r="C137"/>
    </row>
    <row r="138" spans="1:3" x14ac:dyDescent="0.25">
      <c r="A138" s="5"/>
      <c r="B138" s="5"/>
      <c r="C138"/>
    </row>
    <row r="139" spans="1:3" x14ac:dyDescent="0.25">
      <c r="A139" s="5"/>
      <c r="B139" s="5"/>
      <c r="C139"/>
    </row>
    <row r="140" spans="1:3" x14ac:dyDescent="0.25">
      <c r="A140" s="5"/>
      <c r="B140" s="5"/>
      <c r="C140"/>
    </row>
    <row r="141" spans="1:3" x14ac:dyDescent="0.25">
      <c r="A141" s="5"/>
      <c r="B141" s="5"/>
      <c r="C141"/>
    </row>
    <row r="142" spans="1:3" x14ac:dyDescent="0.25">
      <c r="A142" s="5"/>
      <c r="B142" s="5"/>
      <c r="C142"/>
    </row>
    <row r="143" spans="1:3" x14ac:dyDescent="0.25">
      <c r="A143" s="5"/>
      <c r="B143" s="5"/>
      <c r="C143"/>
    </row>
    <row r="144" spans="1:3" x14ac:dyDescent="0.25">
      <c r="A144" s="5"/>
      <c r="B144" s="5"/>
      <c r="C144"/>
    </row>
    <row r="145" spans="1:3" x14ac:dyDescent="0.25">
      <c r="A145" s="5"/>
      <c r="B145" s="5"/>
      <c r="C145"/>
    </row>
    <row r="146" spans="1:3" x14ac:dyDescent="0.25">
      <c r="A146" s="5"/>
      <c r="B146" s="5"/>
      <c r="C146"/>
    </row>
    <row r="147" spans="1:3" x14ac:dyDescent="0.25">
      <c r="A147" s="5"/>
      <c r="B147" s="5"/>
      <c r="C147"/>
    </row>
    <row r="148" spans="1:3" x14ac:dyDescent="0.25">
      <c r="A148" s="5"/>
      <c r="B148" s="5"/>
      <c r="C148"/>
    </row>
    <row r="149" spans="1:3" x14ac:dyDescent="0.25">
      <c r="A149" s="5"/>
      <c r="B149" s="5"/>
      <c r="C149"/>
    </row>
    <row r="150" spans="1:3" x14ac:dyDescent="0.25">
      <c r="A150" s="5"/>
      <c r="B150" s="5"/>
      <c r="C150"/>
    </row>
    <row r="151" spans="1:3" x14ac:dyDescent="0.25">
      <c r="A151" s="5"/>
      <c r="B151" s="5"/>
      <c r="C151"/>
    </row>
    <row r="152" spans="1:3" x14ac:dyDescent="0.25">
      <c r="A152" s="5"/>
      <c r="B152" s="5"/>
      <c r="C152"/>
    </row>
    <row r="153" spans="1:3" x14ac:dyDescent="0.25">
      <c r="A153" s="5"/>
      <c r="B153" s="5"/>
      <c r="C153"/>
    </row>
    <row r="154" spans="1:3" x14ac:dyDescent="0.25">
      <c r="A154" s="5"/>
      <c r="B154" s="5"/>
      <c r="C154"/>
    </row>
    <row r="155" spans="1:3" x14ac:dyDescent="0.25">
      <c r="A155" s="5"/>
      <c r="B155" s="5"/>
      <c r="C155"/>
    </row>
    <row r="156" spans="1:3" x14ac:dyDescent="0.25">
      <c r="A156" s="5"/>
      <c r="B156" s="5"/>
      <c r="C156"/>
    </row>
    <row r="157" spans="1:3" x14ac:dyDescent="0.25">
      <c r="A157" s="5"/>
      <c r="B157" s="5"/>
      <c r="C157"/>
    </row>
    <row r="158" spans="1:3" x14ac:dyDescent="0.25">
      <c r="A158" s="5"/>
      <c r="B158" s="5"/>
      <c r="C158"/>
    </row>
    <row r="159" spans="1:3" x14ac:dyDescent="0.25">
      <c r="A159" s="5"/>
      <c r="C159"/>
    </row>
    <row r="160" spans="1:3" x14ac:dyDescent="0.25">
      <c r="A160" s="5"/>
      <c r="C160"/>
    </row>
    <row r="161" spans="1:3" x14ac:dyDescent="0.25">
      <c r="A161" s="5"/>
      <c r="C161"/>
    </row>
    <row r="162" spans="1:3" x14ac:dyDescent="0.25">
      <c r="A162" s="5"/>
      <c r="C162"/>
    </row>
    <row r="163" spans="1:3" x14ac:dyDescent="0.25">
      <c r="A163" s="5"/>
      <c r="C163"/>
    </row>
    <row r="164" spans="1:3" x14ac:dyDescent="0.25">
      <c r="A164" s="5"/>
      <c r="C164"/>
    </row>
    <row r="165" spans="1:3" x14ac:dyDescent="0.25">
      <c r="A165" s="5"/>
      <c r="C165"/>
    </row>
    <row r="166" spans="1:3" x14ac:dyDescent="0.25">
      <c r="A166" s="5"/>
      <c r="C166"/>
    </row>
    <row r="167" spans="1:3" x14ac:dyDescent="0.25">
      <c r="A167" s="5"/>
      <c r="C167"/>
    </row>
    <row r="168" spans="1:3" x14ac:dyDescent="0.25">
      <c r="A168" s="5"/>
      <c r="C168"/>
    </row>
    <row r="169" spans="1:3" x14ac:dyDescent="0.25">
      <c r="A169" s="5"/>
      <c r="C169"/>
    </row>
    <row r="170" spans="1:3" x14ac:dyDescent="0.25">
      <c r="A170" s="5"/>
      <c r="C170"/>
    </row>
    <row r="171" spans="1:3" x14ac:dyDescent="0.25">
      <c r="A171" s="5"/>
      <c r="C171"/>
    </row>
    <row r="172" spans="1:3" x14ac:dyDescent="0.25">
      <c r="A172" s="5"/>
      <c r="C172"/>
    </row>
    <row r="173" spans="1:3" x14ac:dyDescent="0.25">
      <c r="A173" s="5"/>
      <c r="C173"/>
    </row>
    <row r="174" spans="1:3" x14ac:dyDescent="0.25">
      <c r="A174" s="5"/>
      <c r="C174"/>
    </row>
    <row r="175" spans="1:3" x14ac:dyDescent="0.25">
      <c r="A175" s="5"/>
      <c r="C175"/>
    </row>
    <row r="176" spans="1:3" x14ac:dyDescent="0.25">
      <c r="A176" s="5"/>
      <c r="C176"/>
    </row>
    <row r="177" spans="1:3" x14ac:dyDescent="0.25">
      <c r="A177" s="5"/>
      <c r="C177"/>
    </row>
    <row r="178" spans="1:3" x14ac:dyDescent="0.25">
      <c r="A178" s="5"/>
      <c r="C178"/>
    </row>
    <row r="179" spans="1:3" x14ac:dyDescent="0.25">
      <c r="A179" s="5"/>
      <c r="C179"/>
    </row>
    <row r="180" spans="1:3" x14ac:dyDescent="0.25">
      <c r="A180" s="5"/>
      <c r="C180"/>
    </row>
    <row r="181" spans="1:3" x14ac:dyDescent="0.25">
      <c r="A181" s="5"/>
      <c r="C181"/>
    </row>
    <row r="182" spans="1:3" x14ac:dyDescent="0.25">
      <c r="A182" s="5"/>
      <c r="C182"/>
    </row>
    <row r="183" spans="1:3" x14ac:dyDescent="0.25">
      <c r="A183" s="5"/>
      <c r="C183"/>
    </row>
    <row r="184" spans="1:3" x14ac:dyDescent="0.25">
      <c r="A184" s="5"/>
      <c r="C184"/>
    </row>
    <row r="185" spans="1:3" x14ac:dyDescent="0.25">
      <c r="A185" s="5"/>
      <c r="C185"/>
    </row>
    <row r="186" spans="1:3" x14ac:dyDescent="0.25">
      <c r="A186" s="5"/>
      <c r="C186"/>
    </row>
    <row r="187" spans="1:3" x14ac:dyDescent="0.25">
      <c r="A187" s="5"/>
      <c r="C187"/>
    </row>
    <row r="188" spans="1:3" x14ac:dyDescent="0.25">
      <c r="A188" s="5"/>
      <c r="C188"/>
    </row>
    <row r="189" spans="1:3" x14ac:dyDescent="0.25">
      <c r="A189" s="5"/>
      <c r="C189"/>
    </row>
    <row r="190" spans="1:3" x14ac:dyDescent="0.25">
      <c r="A190" s="5"/>
      <c r="C190"/>
    </row>
    <row r="191" spans="1:3" x14ac:dyDescent="0.25">
      <c r="A191" s="5"/>
      <c r="C191"/>
    </row>
    <row r="192" spans="1:3" x14ac:dyDescent="0.25">
      <c r="A192" s="5"/>
      <c r="C192"/>
    </row>
    <row r="193" spans="1:3" x14ac:dyDescent="0.25">
      <c r="A193" s="5"/>
      <c r="C193"/>
    </row>
    <row r="194" spans="1:3" x14ac:dyDescent="0.25">
      <c r="A194" s="5"/>
      <c r="C194"/>
    </row>
    <row r="195" spans="1:3" x14ac:dyDescent="0.25">
      <c r="A195" s="5"/>
      <c r="C195"/>
    </row>
    <row r="196" spans="1:3" x14ac:dyDescent="0.25">
      <c r="A196" s="5"/>
      <c r="C196"/>
    </row>
    <row r="197" spans="1:3" x14ac:dyDescent="0.25">
      <c r="A197" s="5"/>
      <c r="C197"/>
    </row>
    <row r="198" spans="1:3" x14ac:dyDescent="0.25">
      <c r="A198" s="5"/>
      <c r="C198"/>
    </row>
    <row r="199" spans="1:3" x14ac:dyDescent="0.25">
      <c r="A199" s="5"/>
      <c r="C199"/>
    </row>
    <row r="200" spans="1:3" x14ac:dyDescent="0.25">
      <c r="A200" s="5"/>
      <c r="C200"/>
    </row>
    <row r="201" spans="1:3" x14ac:dyDescent="0.25">
      <c r="A201" s="5"/>
      <c r="C201"/>
    </row>
    <row r="202" spans="1:3" x14ac:dyDescent="0.25">
      <c r="A202" s="5"/>
      <c r="C202"/>
    </row>
    <row r="203" spans="1:3" x14ac:dyDescent="0.25">
      <c r="A203" s="5"/>
      <c r="C203"/>
    </row>
    <row r="204" spans="1:3" x14ac:dyDescent="0.25">
      <c r="A204" s="5"/>
      <c r="C204"/>
    </row>
    <row r="205" spans="1:3" x14ac:dyDescent="0.25">
      <c r="A205" s="5"/>
      <c r="C205"/>
    </row>
    <row r="206" spans="1:3" x14ac:dyDescent="0.25">
      <c r="A206" s="5"/>
      <c r="C206"/>
    </row>
    <row r="207" spans="1:3" x14ac:dyDescent="0.25">
      <c r="A207" s="5"/>
      <c r="C207"/>
    </row>
    <row r="208" spans="1:3" x14ac:dyDescent="0.25">
      <c r="A208" s="5"/>
      <c r="C208"/>
    </row>
    <row r="209" spans="1:3" x14ac:dyDescent="0.25">
      <c r="A209" s="5"/>
      <c r="C209"/>
    </row>
    <row r="210" spans="1:3" x14ac:dyDescent="0.25">
      <c r="A210" s="5"/>
      <c r="C210"/>
    </row>
    <row r="211" spans="1:3" x14ac:dyDescent="0.25">
      <c r="A211" s="5"/>
      <c r="C211"/>
    </row>
    <row r="212" spans="1:3" x14ac:dyDescent="0.25">
      <c r="A212" s="5"/>
      <c r="C212"/>
    </row>
    <row r="213" spans="1:3" x14ac:dyDescent="0.25">
      <c r="A213" s="5"/>
      <c r="C213"/>
    </row>
    <row r="214" spans="1:3" x14ac:dyDescent="0.25">
      <c r="A214" s="5"/>
      <c r="C214"/>
    </row>
    <row r="215" spans="1:3" x14ac:dyDescent="0.25">
      <c r="A215" s="5"/>
      <c r="C215"/>
    </row>
    <row r="216" spans="1:3" x14ac:dyDescent="0.25">
      <c r="A216" s="5"/>
      <c r="C216"/>
    </row>
    <row r="217" spans="1:3" x14ac:dyDescent="0.25">
      <c r="A217" s="5"/>
      <c r="C217"/>
    </row>
    <row r="218" spans="1:3" x14ac:dyDescent="0.25">
      <c r="A218" s="5"/>
      <c r="C218"/>
    </row>
    <row r="219" spans="1:3" x14ac:dyDescent="0.25">
      <c r="A219" s="5"/>
      <c r="C219"/>
    </row>
    <row r="220" spans="1:3" x14ac:dyDescent="0.25">
      <c r="A220" s="5"/>
      <c r="C220"/>
    </row>
    <row r="221" spans="1:3" x14ac:dyDescent="0.25">
      <c r="A221" s="5"/>
      <c r="C221"/>
    </row>
    <row r="222" spans="1:3" x14ac:dyDescent="0.25">
      <c r="A222" s="5"/>
      <c r="C222"/>
    </row>
    <row r="223" spans="1:3" x14ac:dyDescent="0.25">
      <c r="A223" s="5"/>
      <c r="C223"/>
    </row>
    <row r="224" spans="1:3" x14ac:dyDescent="0.25">
      <c r="A224" s="5"/>
      <c r="C224"/>
    </row>
    <row r="225" spans="1:3" x14ac:dyDescent="0.25">
      <c r="A225" s="5"/>
      <c r="C225"/>
    </row>
    <row r="226" spans="1:3" x14ac:dyDescent="0.25">
      <c r="A226" s="5"/>
      <c r="C226"/>
    </row>
    <row r="227" spans="1:3" x14ac:dyDescent="0.25">
      <c r="A227" s="5"/>
      <c r="C227"/>
    </row>
    <row r="228" spans="1:3" x14ac:dyDescent="0.25">
      <c r="A228" s="5"/>
      <c r="C228"/>
    </row>
    <row r="229" spans="1:3" x14ac:dyDescent="0.25">
      <c r="A229" s="5"/>
      <c r="C229"/>
    </row>
    <row r="230" spans="1:3" x14ac:dyDescent="0.25">
      <c r="A230" s="5"/>
      <c r="C230"/>
    </row>
    <row r="231" spans="1:3" x14ac:dyDescent="0.25">
      <c r="A231" s="5"/>
      <c r="C231"/>
    </row>
    <row r="232" spans="1:3" x14ac:dyDescent="0.25">
      <c r="A232" s="5"/>
      <c r="C232"/>
    </row>
    <row r="233" spans="1:3" x14ac:dyDescent="0.25">
      <c r="A233" s="5"/>
      <c r="C233"/>
    </row>
    <row r="234" spans="1:3" x14ac:dyDescent="0.25">
      <c r="A234" s="5"/>
      <c r="C234"/>
    </row>
    <row r="235" spans="1:3" x14ac:dyDescent="0.25">
      <c r="A235" s="5"/>
      <c r="C235"/>
    </row>
    <row r="236" spans="1:3" x14ac:dyDescent="0.25">
      <c r="A236" s="5"/>
      <c r="C236"/>
    </row>
    <row r="237" spans="1:3" x14ac:dyDescent="0.25">
      <c r="A237" s="5"/>
      <c r="C237"/>
    </row>
    <row r="238" spans="1:3" x14ac:dyDescent="0.25">
      <c r="A238" s="5"/>
      <c r="C238"/>
    </row>
    <row r="239" spans="1:3" x14ac:dyDescent="0.25">
      <c r="A239" s="5"/>
      <c r="C239"/>
    </row>
    <row r="240" spans="1:3" x14ac:dyDescent="0.25">
      <c r="A240" s="5"/>
      <c r="C240"/>
    </row>
    <row r="241" spans="1:3" x14ac:dyDescent="0.25">
      <c r="A241" s="5"/>
      <c r="C241"/>
    </row>
    <row r="242" spans="1:3" x14ac:dyDescent="0.25">
      <c r="A242" s="5"/>
      <c r="C242"/>
    </row>
    <row r="243" spans="1:3" x14ac:dyDescent="0.25">
      <c r="A243" s="5"/>
      <c r="C243"/>
    </row>
    <row r="244" spans="1:3" x14ac:dyDescent="0.25">
      <c r="A244" s="5"/>
      <c r="C244"/>
    </row>
    <row r="245" spans="1:3" x14ac:dyDescent="0.25">
      <c r="A245" s="5"/>
      <c r="C245"/>
    </row>
    <row r="246" spans="1:3" x14ac:dyDescent="0.25">
      <c r="A246" s="5"/>
      <c r="C246"/>
    </row>
    <row r="247" spans="1:3" x14ac:dyDescent="0.25">
      <c r="A247" s="5"/>
      <c r="C247"/>
    </row>
    <row r="248" spans="1:3" x14ac:dyDescent="0.25">
      <c r="A248" s="5"/>
      <c r="C248"/>
    </row>
    <row r="249" spans="1:3" x14ac:dyDescent="0.25">
      <c r="A249" s="5"/>
      <c r="C249"/>
    </row>
    <row r="250" spans="1:3" x14ac:dyDescent="0.25">
      <c r="A250" s="5"/>
      <c r="C250"/>
    </row>
    <row r="251" spans="1:3" x14ac:dyDescent="0.25">
      <c r="A251" s="5"/>
      <c r="C251"/>
    </row>
    <row r="252" spans="1:3" x14ac:dyDescent="0.25">
      <c r="A252" s="5"/>
      <c r="C252"/>
    </row>
    <row r="253" spans="1:3" x14ac:dyDescent="0.25">
      <c r="A253" s="5"/>
      <c r="C253"/>
    </row>
    <row r="254" spans="1:3" x14ac:dyDescent="0.25">
      <c r="A254" s="5"/>
      <c r="C254"/>
    </row>
    <row r="255" spans="1:3" x14ac:dyDescent="0.25">
      <c r="A255" s="5"/>
      <c r="C255"/>
    </row>
    <row r="256" spans="1:3" x14ac:dyDescent="0.25">
      <c r="A256" s="5"/>
      <c r="C256"/>
    </row>
    <row r="257" spans="1:3" x14ac:dyDescent="0.25">
      <c r="A257" s="5"/>
      <c r="C257"/>
    </row>
    <row r="258" spans="1:3" x14ac:dyDescent="0.25">
      <c r="A258" s="5"/>
      <c r="C258"/>
    </row>
    <row r="259" spans="1:3" x14ac:dyDescent="0.25">
      <c r="A259" s="5"/>
      <c r="C259"/>
    </row>
    <row r="260" spans="1:3" x14ac:dyDescent="0.25">
      <c r="A260" s="5"/>
      <c r="C260"/>
    </row>
    <row r="261" spans="1:3" x14ac:dyDescent="0.25">
      <c r="A261" s="5"/>
      <c r="C261"/>
    </row>
    <row r="262" spans="1:3" x14ac:dyDescent="0.25">
      <c r="A262" s="5"/>
      <c r="C262"/>
    </row>
    <row r="263" spans="1:3" x14ac:dyDescent="0.25">
      <c r="A263" s="5"/>
      <c r="C263"/>
    </row>
    <row r="264" spans="1:3" x14ac:dyDescent="0.25">
      <c r="A264" s="5"/>
      <c r="C264"/>
    </row>
    <row r="265" spans="1:3" x14ac:dyDescent="0.25">
      <c r="A265" s="5"/>
      <c r="C265"/>
    </row>
    <row r="266" spans="1:3" x14ac:dyDescent="0.25">
      <c r="A266" s="5"/>
      <c r="C266"/>
    </row>
    <row r="267" spans="1:3" x14ac:dyDescent="0.25">
      <c r="A267" s="5"/>
      <c r="C267"/>
    </row>
    <row r="268" spans="1:3" x14ac:dyDescent="0.25">
      <c r="A268" s="5"/>
      <c r="C268"/>
    </row>
    <row r="269" spans="1:3" x14ac:dyDescent="0.25">
      <c r="A269" s="5"/>
      <c r="C269"/>
    </row>
    <row r="270" spans="1:3" x14ac:dyDescent="0.25">
      <c r="A270" s="5"/>
      <c r="C270"/>
    </row>
  </sheetData>
  <mergeCells count="11">
    <mergeCell ref="A51:C51"/>
    <mergeCell ref="A52:C52"/>
    <mergeCell ref="A9:C9"/>
    <mergeCell ref="A49:C49"/>
    <mergeCell ref="A8:E8"/>
    <mergeCell ref="B2:E2"/>
    <mergeCell ref="B3:E3"/>
    <mergeCell ref="B4:E4"/>
    <mergeCell ref="B6:E6"/>
    <mergeCell ref="A50:C50"/>
    <mergeCell ref="C5:E5"/>
  </mergeCells>
  <phoneticPr fontId="5" type="noConversion"/>
  <pageMargins left="0.74803149606299213" right="0.70866141732283472" top="0.55118110236220474" bottom="0.55118110236220474" header="0.31496062992125984" footer="0.31496062992125984"/>
  <pageSetup paperSize="9" scale="60" fitToHeight="0" orientation="portrait" r:id="rId1"/>
  <headerFooter differentFirst="1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view="pageBreakPreview" topLeftCell="A31" zoomScale="60" zoomScaleNormal="80" workbookViewId="0">
      <selection activeCell="C12" sqref="C12"/>
    </sheetView>
  </sheetViews>
  <sheetFormatPr defaultRowHeight="13.2" x14ac:dyDescent="0.25"/>
  <cols>
    <col min="1" max="1" width="27.44140625" customWidth="1"/>
    <col min="2" max="2" width="48.88671875" customWidth="1"/>
    <col min="3" max="3" width="25.21875" customWidth="1"/>
    <col min="4" max="4" width="23.109375" customWidth="1"/>
    <col min="5" max="5" width="16" customWidth="1"/>
  </cols>
  <sheetData>
    <row r="1" spans="1:5" ht="18" customHeight="1" x14ac:dyDescent="0.25">
      <c r="B1" s="221" t="s">
        <v>479</v>
      </c>
      <c r="C1" s="221"/>
      <c r="D1" s="222"/>
      <c r="E1" s="222"/>
    </row>
    <row r="2" spans="1:5" ht="29.25" customHeight="1" x14ac:dyDescent="0.25">
      <c r="B2" s="221" t="s">
        <v>601</v>
      </c>
      <c r="C2" s="221"/>
      <c r="D2" s="221"/>
      <c r="E2" s="221"/>
    </row>
    <row r="3" spans="1:5" ht="15.75" customHeight="1" x14ac:dyDescent="0.25">
      <c r="B3" s="223" t="s">
        <v>615</v>
      </c>
      <c r="C3" s="223"/>
      <c r="D3" s="222"/>
      <c r="E3" s="222"/>
    </row>
    <row r="4" spans="1:5" ht="6" customHeight="1" x14ac:dyDescent="0.25"/>
    <row r="5" spans="1:5" ht="18" hidden="1" x14ac:dyDescent="0.25">
      <c r="B5" s="224" t="s">
        <v>274</v>
      </c>
      <c r="C5" s="224"/>
    </row>
    <row r="6" spans="1:5" ht="33" hidden="1" customHeight="1" x14ac:dyDescent="0.25">
      <c r="B6" s="226" t="s">
        <v>219</v>
      </c>
      <c r="C6" s="226"/>
      <c r="D6" s="21"/>
    </row>
    <row r="7" spans="1:5" ht="18" hidden="1" x14ac:dyDescent="0.35">
      <c r="A7" s="85"/>
      <c r="B7" s="227" t="s">
        <v>367</v>
      </c>
      <c r="C7" s="227"/>
    </row>
    <row r="8" spans="1:5" ht="12.75" customHeight="1" x14ac:dyDescent="0.35">
      <c r="A8" s="85"/>
      <c r="B8" s="86"/>
      <c r="C8" s="86"/>
    </row>
    <row r="9" spans="1:5" ht="17.399999999999999" x14ac:dyDescent="0.25">
      <c r="A9" s="225" t="s">
        <v>600</v>
      </c>
      <c r="B9" s="225"/>
      <c r="C9" s="225"/>
      <c r="D9" s="5"/>
      <c r="E9" s="5"/>
    </row>
    <row r="10" spans="1:5" ht="12" customHeight="1" x14ac:dyDescent="0.25">
      <c r="A10" s="85"/>
      <c r="B10" s="85"/>
      <c r="C10" s="85"/>
      <c r="D10" s="5"/>
      <c r="E10" s="5"/>
    </row>
    <row r="11" spans="1:5" ht="18" x14ac:dyDescent="0.25">
      <c r="C11" s="20" t="s">
        <v>0</v>
      </c>
      <c r="D11" s="5"/>
      <c r="E11" s="5"/>
    </row>
    <row r="12" spans="1:5" ht="171.6" customHeight="1" x14ac:dyDescent="0.25">
      <c r="A12" s="95" t="s">
        <v>187</v>
      </c>
      <c r="B12" s="95" t="s">
        <v>188</v>
      </c>
      <c r="C12" s="22" t="s">
        <v>541</v>
      </c>
      <c r="D12" s="22" t="s">
        <v>584</v>
      </c>
      <c r="E12" s="22" t="s">
        <v>540</v>
      </c>
    </row>
    <row r="13" spans="1:5" ht="11.4" customHeight="1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</row>
    <row r="14" spans="1:5" s="35" customFormat="1" ht="18.75" customHeight="1" x14ac:dyDescent="0.3">
      <c r="A14" s="33" t="s">
        <v>217</v>
      </c>
      <c r="B14" s="34" t="s">
        <v>62</v>
      </c>
      <c r="C14" s="37">
        <f>C15+C22+C27</f>
        <v>13695.1</v>
      </c>
      <c r="D14" s="37">
        <f>D15+D22+D27</f>
        <v>13695.1</v>
      </c>
      <c r="E14" s="37">
        <f>D14/C14*100</f>
        <v>100</v>
      </c>
    </row>
    <row r="15" spans="1:5" s="35" customFormat="1" ht="53.4" customHeight="1" x14ac:dyDescent="0.3">
      <c r="A15" s="34" t="s">
        <v>189</v>
      </c>
      <c r="B15" s="36" t="s">
        <v>190</v>
      </c>
      <c r="C15" s="37">
        <f>C16+C18</f>
        <v>12473.2</v>
      </c>
      <c r="D15" s="37">
        <f t="shared" ref="D15" si="0">D16+D18</f>
        <v>12473.2</v>
      </c>
      <c r="E15" s="37">
        <f t="shared" ref="E15:E29" si="1">D15/C15*100</f>
        <v>100</v>
      </c>
    </row>
    <row r="16" spans="1:5" ht="45" customHeight="1" x14ac:dyDescent="0.35">
      <c r="A16" s="31" t="s">
        <v>191</v>
      </c>
      <c r="B16" s="32" t="s">
        <v>192</v>
      </c>
      <c r="C16" s="38">
        <f>C17</f>
        <v>12473.2</v>
      </c>
      <c r="D16" s="38">
        <f t="shared" ref="D16" si="2">D17</f>
        <v>12473.2</v>
      </c>
      <c r="E16" s="38">
        <f t="shared" si="1"/>
        <v>100</v>
      </c>
    </row>
    <row r="17" spans="1:6" ht="65.25" customHeight="1" x14ac:dyDescent="0.35">
      <c r="A17" s="31" t="s">
        <v>193</v>
      </c>
      <c r="B17" s="32" t="s">
        <v>194</v>
      </c>
      <c r="C17" s="38">
        <v>12473.2</v>
      </c>
      <c r="D17" s="38">
        <v>12473.2</v>
      </c>
      <c r="E17" s="38">
        <f t="shared" si="1"/>
        <v>100</v>
      </c>
    </row>
    <row r="18" spans="1:6" ht="18" hidden="1" x14ac:dyDescent="0.35">
      <c r="A18" s="108" t="s">
        <v>332</v>
      </c>
      <c r="B18" s="109" t="s">
        <v>333</v>
      </c>
      <c r="C18" s="104">
        <f>C19</f>
        <v>0</v>
      </c>
      <c r="D18" s="104">
        <f t="shared" ref="D18" si="3">D19</f>
        <v>0</v>
      </c>
      <c r="E18" s="38" t="e">
        <f t="shared" si="1"/>
        <v>#DIV/0!</v>
      </c>
    </row>
    <row r="19" spans="1:6" ht="36" hidden="1" x14ac:dyDescent="0.35">
      <c r="A19" s="108" t="s">
        <v>334</v>
      </c>
      <c r="B19" s="109" t="s">
        <v>335</v>
      </c>
      <c r="C19" s="104"/>
      <c r="D19" s="104"/>
      <c r="E19" s="38" t="e">
        <f t="shared" si="1"/>
        <v>#DIV/0!</v>
      </c>
    </row>
    <row r="20" spans="1:6" ht="36" hidden="1" x14ac:dyDescent="0.35">
      <c r="A20" s="71" t="s">
        <v>358</v>
      </c>
      <c r="B20" s="71" t="s">
        <v>195</v>
      </c>
      <c r="C20" s="38">
        <v>0</v>
      </c>
      <c r="D20" s="38">
        <v>0</v>
      </c>
      <c r="E20" s="38" t="e">
        <f t="shared" si="1"/>
        <v>#DIV/0!</v>
      </c>
    </row>
    <row r="21" spans="1:6" s="12" customFormat="1" ht="72" hidden="1" x14ac:dyDescent="0.35">
      <c r="A21" s="31" t="s">
        <v>196</v>
      </c>
      <c r="B21" s="32" t="s">
        <v>273</v>
      </c>
      <c r="C21" s="38">
        <v>0</v>
      </c>
      <c r="D21" s="38">
        <v>0</v>
      </c>
      <c r="E21" s="38" t="e">
        <f t="shared" si="1"/>
        <v>#DIV/0!</v>
      </c>
    </row>
    <row r="22" spans="1:6" ht="40.5" customHeight="1" x14ac:dyDescent="0.3">
      <c r="A22" s="34" t="s">
        <v>197</v>
      </c>
      <c r="B22" s="36" t="s">
        <v>173</v>
      </c>
      <c r="C22" s="37">
        <f>C23+C25</f>
        <v>451.9</v>
      </c>
      <c r="D22" s="37">
        <f t="shared" ref="D22" si="4">D23+D25</f>
        <v>451.9</v>
      </c>
      <c r="E22" s="37">
        <f t="shared" si="1"/>
        <v>100</v>
      </c>
    </row>
    <row r="23" spans="1:6" ht="96.75" customHeight="1" x14ac:dyDescent="0.35">
      <c r="A23" s="31" t="s">
        <v>198</v>
      </c>
      <c r="B23" s="206" t="s">
        <v>388</v>
      </c>
      <c r="C23" s="38">
        <f>C24</f>
        <v>421.9</v>
      </c>
      <c r="D23" s="38">
        <f>D24</f>
        <v>421.9</v>
      </c>
      <c r="E23" s="38">
        <f t="shared" si="1"/>
        <v>100</v>
      </c>
      <c r="F23" s="144"/>
    </row>
    <row r="24" spans="1:6" ht="103.5" customHeight="1" x14ac:dyDescent="0.35">
      <c r="A24" s="31" t="s">
        <v>199</v>
      </c>
      <c r="B24" s="32" t="s">
        <v>389</v>
      </c>
      <c r="C24" s="38">
        <v>421.9</v>
      </c>
      <c r="D24" s="38">
        <v>421.9</v>
      </c>
      <c r="E24" s="38">
        <f t="shared" si="1"/>
        <v>100</v>
      </c>
      <c r="F24" s="144"/>
    </row>
    <row r="25" spans="1:6" ht="54" x14ac:dyDescent="0.35">
      <c r="A25" s="31" t="s">
        <v>200</v>
      </c>
      <c r="B25" s="32" t="s">
        <v>201</v>
      </c>
      <c r="C25" s="38">
        <f>C26</f>
        <v>30</v>
      </c>
      <c r="D25" s="38">
        <f t="shared" ref="D25" si="5">D26</f>
        <v>30</v>
      </c>
      <c r="E25" s="38">
        <f t="shared" si="1"/>
        <v>100</v>
      </c>
    </row>
    <row r="26" spans="1:6" ht="71.400000000000006" customHeight="1" x14ac:dyDescent="0.35">
      <c r="A26" s="31" t="s">
        <v>202</v>
      </c>
      <c r="B26" s="32" t="s">
        <v>203</v>
      </c>
      <c r="C26" s="38">
        <v>30</v>
      </c>
      <c r="D26" s="38">
        <v>30</v>
      </c>
      <c r="E26" s="38">
        <f t="shared" si="1"/>
        <v>100</v>
      </c>
    </row>
    <row r="27" spans="1:6" ht="37.5" customHeight="1" x14ac:dyDescent="0.25">
      <c r="A27" s="210" t="s">
        <v>579</v>
      </c>
      <c r="B27" s="211" t="s">
        <v>580</v>
      </c>
      <c r="C27" s="293">
        <f>C28</f>
        <v>770</v>
      </c>
      <c r="D27" s="293">
        <f>D28</f>
        <v>770</v>
      </c>
      <c r="E27" s="294">
        <f t="shared" ref="E27" si="6">D27*100/C27</f>
        <v>100</v>
      </c>
    </row>
    <row r="28" spans="1:6" ht="45" customHeight="1" x14ac:dyDescent="0.35">
      <c r="A28" s="31" t="s">
        <v>360</v>
      </c>
      <c r="B28" s="206" t="s">
        <v>361</v>
      </c>
      <c r="C28" s="38">
        <f>C29</f>
        <v>770</v>
      </c>
      <c r="D28" s="38">
        <f>D29</f>
        <v>770</v>
      </c>
      <c r="E28" s="38">
        <f t="shared" si="1"/>
        <v>100</v>
      </c>
    </row>
    <row r="29" spans="1:6" ht="61.5" customHeight="1" x14ac:dyDescent="0.35">
      <c r="A29" s="31" t="s">
        <v>362</v>
      </c>
      <c r="B29" s="32" t="s">
        <v>359</v>
      </c>
      <c r="C29" s="38">
        <v>770</v>
      </c>
      <c r="D29" s="38">
        <v>770</v>
      </c>
      <c r="E29" s="38">
        <f t="shared" si="1"/>
        <v>100</v>
      </c>
    </row>
    <row r="30" spans="1:6" ht="12.75" customHeight="1" x14ac:dyDescent="0.35">
      <c r="A30" s="90"/>
      <c r="B30" s="91"/>
      <c r="C30" s="92"/>
    </row>
    <row r="31" spans="1:6" ht="18" x14ac:dyDescent="0.25">
      <c r="A31" s="218" t="s">
        <v>312</v>
      </c>
      <c r="B31" s="218"/>
      <c r="C31" s="218"/>
    </row>
    <row r="32" spans="1:6" ht="18" x14ac:dyDescent="0.25">
      <c r="A32" s="218" t="s">
        <v>411</v>
      </c>
      <c r="B32" s="218"/>
      <c r="C32" s="218"/>
    </row>
    <row r="33" spans="1:3" ht="18" x14ac:dyDescent="0.35">
      <c r="A33" s="6"/>
      <c r="B33" s="6"/>
      <c r="C33" s="6"/>
    </row>
    <row r="36" spans="1:3" ht="18" x14ac:dyDescent="0.35">
      <c r="A36" s="6"/>
      <c r="B36" s="6"/>
      <c r="C36" s="6"/>
    </row>
  </sheetData>
  <mergeCells count="9">
    <mergeCell ref="B1:E1"/>
    <mergeCell ref="B2:E2"/>
    <mergeCell ref="B3:E3"/>
    <mergeCell ref="A31:C31"/>
    <mergeCell ref="A32:C32"/>
    <mergeCell ref="B5:C5"/>
    <mergeCell ref="A9:C9"/>
    <mergeCell ref="B6:C6"/>
    <mergeCell ref="B7:C7"/>
  </mergeCells>
  <pageMargins left="0.98425196850393704" right="0.23622047244094491" top="0.62992125984251968" bottom="0.59055118110236227" header="0.31496062992125984" footer="0.31496062992125984"/>
  <pageSetup paperSize="9" scale="61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9"/>
  <sheetViews>
    <sheetView view="pageBreakPreview" topLeftCell="A46" zoomScale="80" zoomScaleNormal="80" zoomScaleSheetLayoutView="80" workbookViewId="0">
      <selection activeCell="E18" sqref="E18:E19"/>
    </sheetView>
  </sheetViews>
  <sheetFormatPr defaultRowHeight="13.2" x14ac:dyDescent="0.25"/>
  <cols>
    <col min="1" max="1" width="6.44140625" customWidth="1"/>
    <col min="2" max="2" width="39.6640625" customWidth="1"/>
    <col min="3" max="3" width="6.33203125" customWidth="1"/>
    <col min="4" max="4" width="5.33203125" customWidth="1"/>
    <col min="5" max="5" width="12.33203125" style="5" customWidth="1"/>
    <col min="6" max="6" width="12" style="5" customWidth="1"/>
    <col min="7" max="7" width="11.44140625" customWidth="1"/>
  </cols>
  <sheetData>
    <row r="1" spans="1:7" ht="18.600000000000001" customHeight="1" x14ac:dyDescent="0.25">
      <c r="B1" s="10"/>
      <c r="C1" s="234" t="s">
        <v>478</v>
      </c>
      <c r="D1" s="234"/>
      <c r="E1" s="234"/>
      <c r="F1" s="235"/>
      <c r="G1" s="235"/>
    </row>
    <row r="2" spans="1:7" ht="18" customHeight="1" x14ac:dyDescent="0.25">
      <c r="B2" s="234" t="s">
        <v>599</v>
      </c>
      <c r="C2" s="235"/>
      <c r="D2" s="235"/>
      <c r="E2" s="235"/>
      <c r="F2" s="235"/>
      <c r="G2" s="235"/>
    </row>
    <row r="3" spans="1:7" ht="18" customHeight="1" x14ac:dyDescent="0.25">
      <c r="B3" s="10"/>
      <c r="C3" s="234" t="s">
        <v>476</v>
      </c>
      <c r="D3" s="234"/>
      <c r="E3" s="234"/>
      <c r="F3" s="236"/>
      <c r="G3" s="236"/>
    </row>
    <row r="4" spans="1:7" ht="17.399999999999999" customHeight="1" x14ac:dyDescent="0.25">
      <c r="B4" s="234" t="s">
        <v>561</v>
      </c>
      <c r="C4" s="233"/>
      <c r="D4" s="233"/>
      <c r="E4" s="233"/>
      <c r="F4" s="233"/>
      <c r="G4" s="233"/>
    </row>
    <row r="5" spans="1:7" ht="17.399999999999999" customHeight="1" x14ac:dyDescent="0.25">
      <c r="B5" s="10"/>
      <c r="C5" s="234" t="s">
        <v>615</v>
      </c>
      <c r="D5" s="234"/>
      <c r="E5" s="234"/>
      <c r="F5" s="236"/>
      <c r="G5" s="236"/>
    </row>
    <row r="6" spans="1:7" ht="18" x14ac:dyDescent="0.35">
      <c r="A6" s="6"/>
      <c r="B6" s="59"/>
      <c r="C6" s="72"/>
      <c r="D6" s="72"/>
      <c r="E6" s="72"/>
    </row>
    <row r="7" spans="1:7" ht="18" hidden="1" x14ac:dyDescent="0.35">
      <c r="A7" s="6"/>
      <c r="B7" s="59"/>
      <c r="C7" s="238" t="s">
        <v>324</v>
      </c>
      <c r="D7" s="238"/>
      <c r="E7" s="238"/>
      <c r="F7" s="142"/>
    </row>
    <row r="8" spans="1:7" ht="18" hidden="1" x14ac:dyDescent="0.35">
      <c r="A8" s="6"/>
      <c r="B8" s="59"/>
      <c r="C8" s="40"/>
      <c r="D8" s="60"/>
      <c r="E8" s="60" t="s">
        <v>185</v>
      </c>
      <c r="F8" s="142"/>
    </row>
    <row r="9" spans="1:7" ht="18" hidden="1" x14ac:dyDescent="0.35">
      <c r="A9" s="6"/>
      <c r="B9" s="59"/>
      <c r="C9" s="238" t="s">
        <v>244</v>
      </c>
      <c r="D9" s="238"/>
      <c r="E9" s="238"/>
      <c r="F9" s="142"/>
    </row>
    <row r="10" spans="1:7" ht="18" hidden="1" x14ac:dyDescent="0.35">
      <c r="A10" s="6"/>
      <c r="B10" s="59"/>
      <c r="C10" s="238" t="s">
        <v>245</v>
      </c>
      <c r="D10" s="238"/>
      <c r="E10" s="238"/>
      <c r="F10" s="142"/>
    </row>
    <row r="11" spans="1:7" ht="18" hidden="1" x14ac:dyDescent="0.35">
      <c r="A11" s="6"/>
      <c r="B11" s="59"/>
      <c r="C11" s="238" t="s">
        <v>368</v>
      </c>
      <c r="D11" s="238"/>
      <c r="E11" s="238"/>
    </row>
    <row r="12" spans="1:7" ht="18" hidden="1" x14ac:dyDescent="0.35">
      <c r="A12" s="6"/>
      <c r="B12" s="59"/>
      <c r="C12" s="59"/>
      <c r="D12" s="59"/>
      <c r="E12" s="59"/>
    </row>
    <row r="13" spans="1:7" ht="18" x14ac:dyDescent="0.35">
      <c r="A13" s="6"/>
      <c r="B13" s="237" t="s">
        <v>3</v>
      </c>
      <c r="C13" s="237"/>
      <c r="D13" s="237"/>
      <c r="E13" s="237"/>
      <c r="G13" s="6"/>
    </row>
    <row r="14" spans="1:7" ht="18" x14ac:dyDescent="0.35">
      <c r="A14" s="6"/>
      <c r="B14" s="237" t="s">
        <v>107</v>
      </c>
      <c r="C14" s="237"/>
      <c r="D14" s="237"/>
      <c r="E14" s="237"/>
    </row>
    <row r="15" spans="1:7" ht="38.25" customHeight="1" x14ac:dyDescent="0.35">
      <c r="A15" s="6"/>
      <c r="B15" s="239" t="s">
        <v>98</v>
      </c>
      <c r="C15" s="239"/>
      <c r="D15" s="239"/>
      <c r="E15" s="239"/>
    </row>
    <row r="16" spans="1:7" ht="18" x14ac:dyDescent="0.35">
      <c r="A16" s="6"/>
      <c r="B16" s="237" t="s">
        <v>598</v>
      </c>
      <c r="C16" s="237"/>
      <c r="D16" s="237"/>
      <c r="E16" s="237"/>
    </row>
    <row r="17" spans="1:7" ht="18" x14ac:dyDescent="0.35">
      <c r="A17" s="6"/>
      <c r="B17" s="219" t="s">
        <v>0</v>
      </c>
      <c r="C17" s="219"/>
      <c r="D17" s="219"/>
      <c r="E17" s="219"/>
    </row>
    <row r="18" spans="1:7" ht="18.75" customHeight="1" x14ac:dyDescent="0.25">
      <c r="A18" s="232" t="s">
        <v>247</v>
      </c>
      <c r="B18" s="229" t="s">
        <v>16</v>
      </c>
      <c r="C18" s="229" t="s">
        <v>249</v>
      </c>
      <c r="D18" s="229" t="s">
        <v>5</v>
      </c>
      <c r="E18" s="230" t="s">
        <v>541</v>
      </c>
      <c r="F18" s="230" t="s">
        <v>584</v>
      </c>
      <c r="G18" s="230" t="s">
        <v>540</v>
      </c>
    </row>
    <row r="19" spans="1:7" ht="204" customHeight="1" x14ac:dyDescent="0.25">
      <c r="A19" s="232"/>
      <c r="B19" s="229"/>
      <c r="C19" s="229"/>
      <c r="D19" s="229"/>
      <c r="E19" s="231"/>
      <c r="F19" s="231"/>
      <c r="G19" s="231"/>
    </row>
    <row r="20" spans="1:7" ht="18" x14ac:dyDescent="0.25">
      <c r="A20" s="29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</row>
    <row r="21" spans="1:7" ht="18" x14ac:dyDescent="0.3">
      <c r="A21" s="29"/>
      <c r="B21" s="77" t="s">
        <v>36</v>
      </c>
      <c r="C21" s="76"/>
      <c r="D21" s="76"/>
      <c r="E21" s="62">
        <f>E22+E29+E31+E34+E38+E41+E43+E45+E48+E50+E52</f>
        <v>42059.500000000007</v>
      </c>
      <c r="F21" s="62">
        <f t="shared" ref="F21" si="0">F22+F29+F31+F34+F38+F41+F43+F45+F48+F50+F52</f>
        <v>41812.300000000003</v>
      </c>
      <c r="G21" s="62">
        <f>F21/E21*100</f>
        <v>99.412261201393264</v>
      </c>
    </row>
    <row r="22" spans="1:7" ht="17.399999999999999" x14ac:dyDescent="0.3">
      <c r="A22" s="75">
        <v>1</v>
      </c>
      <c r="B22" s="78" t="s">
        <v>35</v>
      </c>
      <c r="C22" s="47" t="s">
        <v>17</v>
      </c>
      <c r="D22" s="47" t="s">
        <v>18</v>
      </c>
      <c r="E22" s="62">
        <f>SUM(E23:E28)</f>
        <v>9435.7000000000007</v>
      </c>
      <c r="F22" s="62">
        <f t="shared" ref="F22" si="1">SUM(F23:F28)</f>
        <v>9376.1</v>
      </c>
      <c r="G22" s="62">
        <f t="shared" ref="G22:G53" si="2">F22/E22*100</f>
        <v>99.368356348760557</v>
      </c>
    </row>
    <row r="23" spans="1:7" ht="85.5" customHeight="1" x14ac:dyDescent="0.35">
      <c r="A23" s="75"/>
      <c r="B23" s="79" t="s">
        <v>50</v>
      </c>
      <c r="C23" s="45" t="s">
        <v>17</v>
      </c>
      <c r="D23" s="45" t="s">
        <v>19</v>
      </c>
      <c r="E23" s="63">
        <f>'из. расходы В'!H33</f>
        <v>1347.6</v>
      </c>
      <c r="F23" s="63">
        <f>'из. расходы В'!I33</f>
        <v>1346.4</v>
      </c>
      <c r="G23" s="64">
        <f t="shared" si="2"/>
        <v>99.91095280498665</v>
      </c>
    </row>
    <row r="24" spans="1:7" ht="119.25" customHeight="1" x14ac:dyDescent="0.35">
      <c r="A24" s="75"/>
      <c r="B24" s="23" t="s">
        <v>53</v>
      </c>
      <c r="C24" s="45" t="s">
        <v>17</v>
      </c>
      <c r="D24" s="45" t="s">
        <v>21</v>
      </c>
      <c r="E24" s="63">
        <f>'из. расходы В'!H21</f>
        <v>0</v>
      </c>
      <c r="F24" s="63">
        <f>'из. расходы В'!I21</f>
        <v>0</v>
      </c>
      <c r="G24" s="64">
        <v>0</v>
      </c>
    </row>
    <row r="25" spans="1:7" ht="126" x14ac:dyDescent="0.35">
      <c r="A25" s="75"/>
      <c r="B25" s="71" t="s">
        <v>390</v>
      </c>
      <c r="C25" s="45" t="s">
        <v>17</v>
      </c>
      <c r="D25" s="45" t="s">
        <v>20</v>
      </c>
      <c r="E25" s="63">
        <f>'из. расходы В'!H38</f>
        <v>7333.7999999999993</v>
      </c>
      <c r="F25" s="63">
        <f>'из. расходы В'!I38</f>
        <v>7285.8</v>
      </c>
      <c r="G25" s="64">
        <f t="shared" si="2"/>
        <v>99.345496195696654</v>
      </c>
    </row>
    <row r="26" spans="1:7" ht="99" customHeight="1" x14ac:dyDescent="0.35">
      <c r="A26" s="75"/>
      <c r="B26" s="23" t="s">
        <v>60</v>
      </c>
      <c r="C26" s="45" t="s">
        <v>17</v>
      </c>
      <c r="D26" s="45" t="s">
        <v>27</v>
      </c>
      <c r="E26" s="64">
        <f>'из. расходы В'!H26</f>
        <v>116.1</v>
      </c>
      <c r="F26" s="64">
        <f>'из. расходы В'!I26</f>
        <v>116.1</v>
      </c>
      <c r="G26" s="64">
        <f t="shared" si="2"/>
        <v>100</v>
      </c>
    </row>
    <row r="27" spans="1:7" ht="29.25" customHeight="1" x14ac:dyDescent="0.35">
      <c r="A27" s="75"/>
      <c r="B27" s="79" t="s">
        <v>6</v>
      </c>
      <c r="C27" s="45" t="s">
        <v>17</v>
      </c>
      <c r="D27" s="45" t="s">
        <v>40</v>
      </c>
      <c r="E27" s="64">
        <f>'из. расходы В'!H53</f>
        <v>10</v>
      </c>
      <c r="F27" s="64">
        <f>'из. расходы В'!I53</f>
        <v>0</v>
      </c>
      <c r="G27" s="64">
        <f t="shared" si="2"/>
        <v>0</v>
      </c>
    </row>
    <row r="28" spans="1:7" ht="36" customHeight="1" x14ac:dyDescent="0.35">
      <c r="A28" s="75"/>
      <c r="B28" s="79" t="s">
        <v>7</v>
      </c>
      <c r="C28" s="45" t="s">
        <v>17</v>
      </c>
      <c r="D28" s="45" t="s">
        <v>54</v>
      </c>
      <c r="E28" s="64">
        <f>'из. расходы В'!H58</f>
        <v>628.20000000000005</v>
      </c>
      <c r="F28" s="64">
        <f>'из. расходы В'!I58</f>
        <v>627.79999999999995</v>
      </c>
      <c r="G28" s="64">
        <f t="shared" si="2"/>
        <v>99.936326010824558</v>
      </c>
    </row>
    <row r="29" spans="1:7" ht="18" customHeight="1" x14ac:dyDescent="0.3">
      <c r="A29" s="75">
        <v>2</v>
      </c>
      <c r="B29" s="77" t="s">
        <v>248</v>
      </c>
      <c r="C29" s="47" t="s">
        <v>19</v>
      </c>
      <c r="D29" s="47" t="s">
        <v>18</v>
      </c>
      <c r="E29" s="88">
        <f>E30</f>
        <v>421.9</v>
      </c>
      <c r="F29" s="88">
        <f t="shared" ref="F29" si="3">F30</f>
        <v>421.9</v>
      </c>
      <c r="G29" s="62">
        <f t="shared" si="2"/>
        <v>100</v>
      </c>
    </row>
    <row r="30" spans="1:7" ht="45.75" customHeight="1" x14ac:dyDescent="0.35">
      <c r="A30" s="75"/>
      <c r="B30" s="79" t="s">
        <v>8</v>
      </c>
      <c r="C30" s="45" t="s">
        <v>19</v>
      </c>
      <c r="D30" s="45" t="s">
        <v>21</v>
      </c>
      <c r="E30" s="64">
        <f>'из. расходы В'!H72</f>
        <v>421.9</v>
      </c>
      <c r="F30" s="64">
        <f>'из. расходы В'!I72</f>
        <v>421.9</v>
      </c>
      <c r="G30" s="64">
        <f t="shared" si="2"/>
        <v>100</v>
      </c>
    </row>
    <row r="31" spans="1:7" ht="52.2" x14ac:dyDescent="0.3">
      <c r="A31" s="75">
        <v>3</v>
      </c>
      <c r="B31" s="77" t="s">
        <v>9</v>
      </c>
      <c r="C31" s="47" t="s">
        <v>21</v>
      </c>
      <c r="D31" s="47" t="s">
        <v>18</v>
      </c>
      <c r="E31" s="65">
        <f>E33+E32</f>
        <v>139</v>
      </c>
      <c r="F31" s="65">
        <f t="shared" ref="F31" si="4">F33+F32</f>
        <v>138.69999999999999</v>
      </c>
      <c r="G31" s="62">
        <f t="shared" si="2"/>
        <v>99.7841726618705</v>
      </c>
    </row>
    <row r="32" spans="1:7" ht="90.75" customHeight="1" x14ac:dyDescent="0.35">
      <c r="A32" s="75"/>
      <c r="B32" s="100" t="s">
        <v>306</v>
      </c>
      <c r="C32" s="45" t="s">
        <v>46</v>
      </c>
      <c r="D32" s="45" t="s">
        <v>23</v>
      </c>
      <c r="E32" s="66">
        <f>'из. расходы В'!H78</f>
        <v>116</v>
      </c>
      <c r="F32" s="66">
        <f>'из. расходы В'!I78</f>
        <v>115.89999999999999</v>
      </c>
      <c r="G32" s="64">
        <f t="shared" si="2"/>
        <v>99.91379310344827</v>
      </c>
    </row>
    <row r="33" spans="1:7" ht="68.25" customHeight="1" x14ac:dyDescent="0.35">
      <c r="A33" s="75"/>
      <c r="B33" s="100" t="s">
        <v>10</v>
      </c>
      <c r="C33" s="45" t="s">
        <v>21</v>
      </c>
      <c r="D33" s="45" t="s">
        <v>32</v>
      </c>
      <c r="E33" s="66">
        <f>'из. расходы В'!H86</f>
        <v>23</v>
      </c>
      <c r="F33" s="66">
        <f>'из. расходы В'!I86</f>
        <v>22.8</v>
      </c>
      <c r="G33" s="64">
        <f t="shared" si="2"/>
        <v>99.130434782608702</v>
      </c>
    </row>
    <row r="34" spans="1:7" ht="17.399999999999999" x14ac:dyDescent="0.3">
      <c r="A34" s="75">
        <v>4</v>
      </c>
      <c r="B34" s="77" t="s">
        <v>11</v>
      </c>
      <c r="C34" s="47" t="s">
        <v>20</v>
      </c>
      <c r="D34" s="47" t="s">
        <v>18</v>
      </c>
      <c r="E34" s="65">
        <f>SUM(E35:E37)</f>
        <v>6389.1</v>
      </c>
      <c r="F34" s="65">
        <f t="shared" ref="F34" si="5">SUM(F35:F37)</f>
        <v>6307.3</v>
      </c>
      <c r="G34" s="62">
        <f t="shared" si="2"/>
        <v>98.719694479660674</v>
      </c>
    </row>
    <row r="35" spans="1:7" ht="20.25" customHeight="1" x14ac:dyDescent="0.35">
      <c r="A35" s="75"/>
      <c r="B35" s="80" t="s">
        <v>59</v>
      </c>
      <c r="C35" s="45" t="s">
        <v>20</v>
      </c>
      <c r="D35" s="45" t="s">
        <v>22</v>
      </c>
      <c r="E35" s="66">
        <f>'из. расходы В'!H100</f>
        <v>5894.8</v>
      </c>
      <c r="F35" s="66">
        <f>'из. расходы В'!I100</f>
        <v>5820</v>
      </c>
      <c r="G35" s="64">
        <f t="shared" si="2"/>
        <v>98.731085024089026</v>
      </c>
    </row>
    <row r="36" spans="1:7" ht="21.75" customHeight="1" x14ac:dyDescent="0.35">
      <c r="A36" s="75"/>
      <c r="B36" s="79" t="s">
        <v>430</v>
      </c>
      <c r="C36" s="45" t="s">
        <v>20</v>
      </c>
      <c r="D36" s="45" t="s">
        <v>23</v>
      </c>
      <c r="E36" s="64">
        <f>'из. расходы В'!H113</f>
        <v>484.3</v>
      </c>
      <c r="F36" s="64">
        <f>'из. расходы В'!I113</f>
        <v>478.7</v>
      </c>
      <c r="G36" s="64">
        <f t="shared" si="2"/>
        <v>98.843691926491843</v>
      </c>
    </row>
    <row r="37" spans="1:7" ht="21.75" customHeight="1" x14ac:dyDescent="0.35">
      <c r="A37" s="75"/>
      <c r="B37" s="79" t="s">
        <v>12</v>
      </c>
      <c r="C37" s="45" t="s">
        <v>20</v>
      </c>
      <c r="D37" s="45" t="s">
        <v>33</v>
      </c>
      <c r="E37" s="64">
        <f>'из. расходы В'!H118</f>
        <v>10</v>
      </c>
      <c r="F37" s="64">
        <f>'из. расходы В'!I118</f>
        <v>8.6</v>
      </c>
      <c r="G37" s="64">
        <f t="shared" si="2"/>
        <v>86</v>
      </c>
    </row>
    <row r="38" spans="1:7" ht="19.5" customHeight="1" x14ac:dyDescent="0.3">
      <c r="A38" s="18">
        <v>5</v>
      </c>
      <c r="B38" s="39" t="s">
        <v>13</v>
      </c>
      <c r="C38" s="42" t="s">
        <v>24</v>
      </c>
      <c r="D38" s="42" t="s">
        <v>18</v>
      </c>
      <c r="E38" s="65">
        <f>SUM(E39:E40)</f>
        <v>15344.400000000001</v>
      </c>
      <c r="F38" s="65">
        <f t="shared" ref="F38" si="6">SUM(F39:F40)</f>
        <v>15243.900000000001</v>
      </c>
      <c r="G38" s="62">
        <f t="shared" si="2"/>
        <v>99.345037929146784</v>
      </c>
    </row>
    <row r="39" spans="1:7" ht="26.25" customHeight="1" x14ac:dyDescent="0.35">
      <c r="A39" s="18"/>
      <c r="B39" s="51" t="s">
        <v>307</v>
      </c>
      <c r="C39" s="43" t="s">
        <v>24</v>
      </c>
      <c r="D39" s="43" t="s">
        <v>19</v>
      </c>
      <c r="E39" s="66">
        <f>'из. расходы В'!H125</f>
        <v>6840.6</v>
      </c>
      <c r="F39" s="66">
        <f>'из. расходы В'!I125</f>
        <v>6785.7</v>
      </c>
      <c r="G39" s="64">
        <f t="shared" si="2"/>
        <v>99.197438821156041</v>
      </c>
    </row>
    <row r="40" spans="1:7" ht="28.5" customHeight="1" x14ac:dyDescent="0.35">
      <c r="A40" s="18"/>
      <c r="B40" s="44" t="s">
        <v>39</v>
      </c>
      <c r="C40" s="43" t="s">
        <v>24</v>
      </c>
      <c r="D40" s="43" t="s">
        <v>21</v>
      </c>
      <c r="E40" s="66">
        <f>'из. расходы В'!H130</f>
        <v>8503.8000000000011</v>
      </c>
      <c r="F40" s="66">
        <f>'из. расходы В'!I130</f>
        <v>8458.2000000000007</v>
      </c>
      <c r="G40" s="64">
        <f t="shared" si="2"/>
        <v>99.463769138502784</v>
      </c>
    </row>
    <row r="41" spans="1:7" ht="24.75" customHeight="1" x14ac:dyDescent="0.3">
      <c r="A41" s="18">
        <v>6</v>
      </c>
      <c r="B41" s="39" t="s">
        <v>14</v>
      </c>
      <c r="C41" s="42" t="s">
        <v>25</v>
      </c>
      <c r="D41" s="42" t="s">
        <v>18</v>
      </c>
      <c r="E41" s="65">
        <f>E42</f>
        <v>341.5</v>
      </c>
      <c r="F41" s="65">
        <f t="shared" ref="F41" si="7">F42</f>
        <v>340.5</v>
      </c>
      <c r="G41" s="62">
        <f t="shared" si="2"/>
        <v>99.70717423133236</v>
      </c>
    </row>
    <row r="42" spans="1:7" ht="25.5" customHeight="1" x14ac:dyDescent="0.35">
      <c r="A42" s="18"/>
      <c r="B42" s="51" t="s">
        <v>168</v>
      </c>
      <c r="C42" s="43" t="s">
        <v>25</v>
      </c>
      <c r="D42" s="43" t="s">
        <v>25</v>
      </c>
      <c r="E42" s="66">
        <f>'из. расходы В'!H145</f>
        <v>341.5</v>
      </c>
      <c r="F42" s="66">
        <f>'из. расходы В'!I145</f>
        <v>340.5</v>
      </c>
      <c r="G42" s="64">
        <f t="shared" si="2"/>
        <v>99.70717423133236</v>
      </c>
    </row>
    <row r="43" spans="1:7" ht="21" customHeight="1" x14ac:dyDescent="0.3">
      <c r="A43" s="18">
        <v>7</v>
      </c>
      <c r="B43" s="39" t="s">
        <v>166</v>
      </c>
      <c r="C43" s="42" t="s">
        <v>26</v>
      </c>
      <c r="D43" s="42" t="s">
        <v>18</v>
      </c>
      <c r="E43" s="65">
        <f>E44</f>
        <v>8257</v>
      </c>
      <c r="F43" s="65">
        <f t="shared" ref="F43" si="8">F44</f>
        <v>8255.2000000000007</v>
      </c>
      <c r="G43" s="62">
        <f t="shared" si="2"/>
        <v>99.978200314884347</v>
      </c>
    </row>
    <row r="44" spans="1:7" ht="21.75" customHeight="1" x14ac:dyDescent="0.35">
      <c r="A44" s="18"/>
      <c r="B44" s="44" t="s">
        <v>15</v>
      </c>
      <c r="C44" s="43" t="s">
        <v>26</v>
      </c>
      <c r="D44" s="43" t="s">
        <v>17</v>
      </c>
      <c r="E44" s="66">
        <f>'из. расходы В'!H153</f>
        <v>8257</v>
      </c>
      <c r="F44" s="66">
        <f>'из. расходы В'!I153</f>
        <v>8255.2000000000007</v>
      </c>
      <c r="G44" s="64">
        <f t="shared" si="2"/>
        <v>99.978200314884347</v>
      </c>
    </row>
    <row r="45" spans="1:7" ht="17.399999999999999" x14ac:dyDescent="0.3">
      <c r="A45" s="75">
        <v>8</v>
      </c>
      <c r="B45" s="81" t="s">
        <v>48</v>
      </c>
      <c r="C45" s="47" t="s">
        <v>23</v>
      </c>
      <c r="D45" s="47" t="s">
        <v>18</v>
      </c>
      <c r="E45" s="62">
        <f>E46+E47</f>
        <v>530.79999999999995</v>
      </c>
      <c r="F45" s="62">
        <f t="shared" ref="F45" si="9">F46+F47</f>
        <v>530.79999999999995</v>
      </c>
      <c r="G45" s="62">
        <f t="shared" si="2"/>
        <v>100</v>
      </c>
    </row>
    <row r="46" spans="1:7" ht="30" customHeight="1" x14ac:dyDescent="0.35">
      <c r="A46" s="75"/>
      <c r="B46" s="80" t="s">
        <v>49</v>
      </c>
      <c r="C46" s="45" t="s">
        <v>23</v>
      </c>
      <c r="D46" s="45" t="s">
        <v>17</v>
      </c>
      <c r="E46" s="64">
        <f>'из. расходы В'!H166</f>
        <v>490.8</v>
      </c>
      <c r="F46" s="64">
        <f>'из. расходы В'!I166</f>
        <v>490.8</v>
      </c>
      <c r="G46" s="64">
        <f t="shared" si="2"/>
        <v>100</v>
      </c>
    </row>
    <row r="47" spans="1:7" ht="45" customHeight="1" x14ac:dyDescent="0.35">
      <c r="A47" s="75"/>
      <c r="B47" s="82" t="s">
        <v>56</v>
      </c>
      <c r="C47" s="45" t="s">
        <v>23</v>
      </c>
      <c r="D47" s="45" t="s">
        <v>21</v>
      </c>
      <c r="E47" s="64">
        <f>'из. расходы В'!H172</f>
        <v>40</v>
      </c>
      <c r="F47" s="64">
        <f>'из. расходы В'!I172</f>
        <v>40</v>
      </c>
      <c r="G47" s="64">
        <f t="shared" si="2"/>
        <v>100</v>
      </c>
    </row>
    <row r="48" spans="1:7" ht="17.399999999999999" x14ac:dyDescent="0.3">
      <c r="A48" s="75">
        <v>9</v>
      </c>
      <c r="B48" s="81" t="s">
        <v>55</v>
      </c>
      <c r="C48" s="47" t="s">
        <v>40</v>
      </c>
      <c r="D48" s="47" t="s">
        <v>18</v>
      </c>
      <c r="E48" s="62">
        <f>E49</f>
        <v>1095.5</v>
      </c>
      <c r="F48" s="62">
        <f t="shared" ref="F48" si="10">F49</f>
        <v>1094.2</v>
      </c>
      <c r="G48" s="62">
        <f t="shared" si="2"/>
        <v>99.881332724783206</v>
      </c>
    </row>
    <row r="49" spans="1:8" ht="18" x14ac:dyDescent="0.35">
      <c r="A49" s="75"/>
      <c r="B49" s="80" t="s">
        <v>61</v>
      </c>
      <c r="C49" s="45" t="s">
        <v>40</v>
      </c>
      <c r="D49" s="45" t="s">
        <v>19</v>
      </c>
      <c r="E49" s="64">
        <f>'из. расходы В'!H178</f>
        <v>1095.5</v>
      </c>
      <c r="F49" s="64">
        <f>'из. расходы В'!I178</f>
        <v>1094.2</v>
      </c>
      <c r="G49" s="64">
        <f t="shared" si="2"/>
        <v>99.881332724783206</v>
      </c>
    </row>
    <row r="50" spans="1:8" ht="34.799999999999997" x14ac:dyDescent="0.3">
      <c r="A50" s="75">
        <v>10</v>
      </c>
      <c r="B50" s="83" t="s">
        <v>57</v>
      </c>
      <c r="C50" s="47" t="s">
        <v>33</v>
      </c>
      <c r="D50" s="47" t="s">
        <v>18</v>
      </c>
      <c r="E50" s="62">
        <f>E51</f>
        <v>102.6</v>
      </c>
      <c r="F50" s="62">
        <f t="shared" ref="F50" si="11">F51</f>
        <v>102.6</v>
      </c>
      <c r="G50" s="62">
        <f t="shared" si="2"/>
        <v>100</v>
      </c>
    </row>
    <row r="51" spans="1:8" ht="48.75" customHeight="1" x14ac:dyDescent="0.35">
      <c r="A51" s="75"/>
      <c r="B51" s="82" t="s">
        <v>58</v>
      </c>
      <c r="C51" s="45" t="s">
        <v>33</v>
      </c>
      <c r="D51" s="45" t="s">
        <v>19</v>
      </c>
      <c r="E51" s="67">
        <f>'из. расходы В'!H186</f>
        <v>102.6</v>
      </c>
      <c r="F51" s="67">
        <f>'из. расходы В'!I186</f>
        <v>102.6</v>
      </c>
      <c r="G51" s="64">
        <f t="shared" si="2"/>
        <v>100</v>
      </c>
    </row>
    <row r="52" spans="1:8" ht="52.2" x14ac:dyDescent="0.3">
      <c r="A52" s="75">
        <v>11</v>
      </c>
      <c r="B52" s="26" t="s">
        <v>304</v>
      </c>
      <c r="C52" s="47" t="s">
        <v>54</v>
      </c>
      <c r="D52" s="47" t="s">
        <v>18</v>
      </c>
      <c r="E52" s="73">
        <f>SUM(E53)</f>
        <v>2</v>
      </c>
      <c r="F52" s="73">
        <f t="shared" ref="F52" si="12">SUM(F53)</f>
        <v>1.1000000000000001</v>
      </c>
      <c r="G52" s="62">
        <f t="shared" si="2"/>
        <v>55.000000000000007</v>
      </c>
    </row>
    <row r="53" spans="1:8" ht="54" x14ac:dyDescent="0.35">
      <c r="A53" s="75"/>
      <c r="B53" s="23" t="s">
        <v>305</v>
      </c>
      <c r="C53" s="45" t="s">
        <v>54</v>
      </c>
      <c r="D53" s="45" t="s">
        <v>17</v>
      </c>
      <c r="E53" s="67">
        <f>'из. расходы В'!H192</f>
        <v>2</v>
      </c>
      <c r="F53" s="67">
        <f>'из. расходы В'!I192</f>
        <v>1.1000000000000001</v>
      </c>
      <c r="G53" s="64">
        <f t="shared" si="2"/>
        <v>55.000000000000007</v>
      </c>
    </row>
    <row r="54" spans="1:8" ht="18" x14ac:dyDescent="0.35">
      <c r="A54" s="6"/>
      <c r="B54" s="59"/>
      <c r="C54" s="59"/>
      <c r="D54" s="59"/>
      <c r="E54" s="59"/>
    </row>
    <row r="55" spans="1:8" ht="15.6" customHeight="1" x14ac:dyDescent="0.35">
      <c r="A55" s="218" t="s">
        <v>313</v>
      </c>
      <c r="B55" s="218"/>
      <c r="C55" s="218"/>
      <c r="D55" s="59"/>
      <c r="E55" s="59"/>
      <c r="F55" s="4"/>
      <c r="G55" s="1"/>
      <c r="H55" s="4"/>
    </row>
    <row r="56" spans="1:8" ht="18" x14ac:dyDescent="0.3">
      <c r="A56" s="218" t="s">
        <v>410</v>
      </c>
      <c r="B56" s="218"/>
      <c r="C56" s="218"/>
      <c r="D56" s="233"/>
      <c r="E56" s="233"/>
      <c r="F56" s="233"/>
      <c r="G56" s="1"/>
      <c r="H56" s="4"/>
    </row>
    <row r="57" spans="1:8" ht="15.6" x14ac:dyDescent="0.3">
      <c r="B57" s="4"/>
      <c r="C57" s="4"/>
      <c r="F57" s="4"/>
      <c r="G57" s="1"/>
      <c r="H57" s="4"/>
    </row>
    <row r="58" spans="1:8" ht="15.6" x14ac:dyDescent="0.3">
      <c r="B58" s="4"/>
      <c r="C58" s="4"/>
      <c r="D58" s="228"/>
      <c r="E58" s="228"/>
      <c r="F58" s="4"/>
    </row>
    <row r="59" spans="1:8" ht="16.8" x14ac:dyDescent="0.3">
      <c r="B59" s="3"/>
      <c r="C59" s="3"/>
      <c r="D59" s="3"/>
      <c r="E59" s="3"/>
    </row>
    <row r="60" spans="1:8" ht="16.8" x14ac:dyDescent="0.3">
      <c r="B60" s="3"/>
      <c r="C60" s="3"/>
      <c r="D60" s="3"/>
      <c r="E60" s="3"/>
    </row>
    <row r="61" spans="1:8" ht="16.8" x14ac:dyDescent="0.3">
      <c r="B61" s="3"/>
      <c r="C61" s="3"/>
      <c r="D61" s="3"/>
      <c r="E61" s="3"/>
    </row>
    <row r="62" spans="1:8" ht="16.8" x14ac:dyDescent="0.3">
      <c r="B62" s="2"/>
      <c r="C62" s="2"/>
      <c r="D62" s="2"/>
      <c r="E62" s="3"/>
    </row>
    <row r="63" spans="1:8" ht="16.8" x14ac:dyDescent="0.3">
      <c r="B63" s="2"/>
      <c r="C63" s="2"/>
      <c r="D63" s="2"/>
      <c r="E63" s="3"/>
    </row>
    <row r="64" spans="1:8" ht="16.8" x14ac:dyDescent="0.3">
      <c r="B64" s="2"/>
      <c r="C64" s="2"/>
      <c r="D64" s="2"/>
      <c r="E64" s="3"/>
    </row>
    <row r="65" spans="2:5" ht="16.8" x14ac:dyDescent="0.3">
      <c r="B65" s="2"/>
      <c r="C65" s="2"/>
      <c r="D65" s="2"/>
      <c r="E65" s="3"/>
    </row>
    <row r="66" spans="2:5" ht="16.8" x14ac:dyDescent="0.3">
      <c r="B66" s="2"/>
      <c r="C66" s="2"/>
      <c r="D66" s="2"/>
      <c r="E66" s="3"/>
    </row>
    <row r="67" spans="2:5" ht="16.8" x14ac:dyDescent="0.3">
      <c r="B67" s="2"/>
      <c r="C67" s="2"/>
      <c r="D67" s="2"/>
      <c r="E67" s="3"/>
    </row>
    <row r="68" spans="2:5" ht="16.8" x14ac:dyDescent="0.3">
      <c r="B68" s="2"/>
      <c r="C68" s="2"/>
      <c r="D68" s="2"/>
      <c r="E68" s="3"/>
    </row>
    <row r="69" spans="2:5" ht="16.8" x14ac:dyDescent="0.3">
      <c r="B69" s="2"/>
      <c r="C69" s="2"/>
      <c r="D69" s="2"/>
      <c r="E69" s="3"/>
    </row>
    <row r="70" spans="2:5" ht="16.8" x14ac:dyDescent="0.3">
      <c r="B70" s="2"/>
      <c r="C70" s="2"/>
      <c r="D70" s="2"/>
      <c r="E70" s="3"/>
    </row>
    <row r="71" spans="2:5" ht="16.8" x14ac:dyDescent="0.3">
      <c r="B71" s="2"/>
      <c r="C71" s="2"/>
      <c r="D71" s="2"/>
      <c r="E71" s="3"/>
    </row>
    <row r="72" spans="2:5" ht="16.8" x14ac:dyDescent="0.3">
      <c r="B72" s="2"/>
      <c r="C72" s="2"/>
      <c r="D72" s="2"/>
      <c r="E72" s="3"/>
    </row>
    <row r="73" spans="2:5" ht="16.8" x14ac:dyDescent="0.3">
      <c r="B73" s="2"/>
      <c r="C73" s="2"/>
      <c r="D73" s="2"/>
      <c r="E73" s="3"/>
    </row>
    <row r="74" spans="2:5" ht="16.8" x14ac:dyDescent="0.3">
      <c r="B74" s="2"/>
      <c r="C74" s="2"/>
      <c r="D74" s="2"/>
      <c r="E74" s="3"/>
    </row>
    <row r="75" spans="2:5" ht="16.8" x14ac:dyDescent="0.3">
      <c r="B75" s="2"/>
      <c r="C75" s="2"/>
      <c r="D75" s="2"/>
      <c r="E75" s="3"/>
    </row>
    <row r="76" spans="2:5" ht="16.8" x14ac:dyDescent="0.3">
      <c r="B76" s="2"/>
      <c r="C76" s="2"/>
      <c r="D76" s="2"/>
      <c r="E76" s="3"/>
    </row>
    <row r="77" spans="2:5" ht="16.8" x14ac:dyDescent="0.3">
      <c r="B77" s="2"/>
      <c r="C77" s="2"/>
      <c r="D77" s="2"/>
      <c r="E77" s="3"/>
    </row>
    <row r="78" spans="2:5" ht="16.8" x14ac:dyDescent="0.3">
      <c r="B78" s="2"/>
      <c r="C78" s="2"/>
      <c r="D78" s="2"/>
      <c r="E78" s="3"/>
    </row>
    <row r="79" spans="2:5" ht="16.8" x14ac:dyDescent="0.3">
      <c r="B79" s="2"/>
      <c r="C79" s="2"/>
      <c r="D79" s="2"/>
      <c r="E79" s="3"/>
    </row>
    <row r="80" spans="2:5" ht="16.8" x14ac:dyDescent="0.3">
      <c r="B80" s="2"/>
      <c r="C80" s="2"/>
      <c r="D80" s="2"/>
      <c r="E80" s="3"/>
    </row>
    <row r="81" spans="2:5" ht="16.8" x14ac:dyDescent="0.3">
      <c r="B81" s="2"/>
      <c r="C81" s="2"/>
      <c r="D81" s="2"/>
      <c r="E81" s="3"/>
    </row>
    <row r="82" spans="2:5" ht="16.8" x14ac:dyDescent="0.3">
      <c r="B82" s="2"/>
      <c r="C82" s="2"/>
      <c r="D82" s="2"/>
      <c r="E82" s="3"/>
    </row>
    <row r="83" spans="2:5" ht="16.8" x14ac:dyDescent="0.3">
      <c r="B83" s="2"/>
      <c r="C83" s="2"/>
      <c r="D83" s="2"/>
      <c r="E83" s="3"/>
    </row>
    <row r="84" spans="2:5" ht="16.8" x14ac:dyDescent="0.3">
      <c r="B84" s="2"/>
      <c r="C84" s="2"/>
      <c r="D84" s="2"/>
      <c r="E84" s="3"/>
    </row>
    <row r="85" spans="2:5" ht="16.8" x14ac:dyDescent="0.3">
      <c r="B85" s="2"/>
      <c r="C85" s="2"/>
      <c r="D85" s="2"/>
      <c r="E85" s="3"/>
    </row>
    <row r="86" spans="2:5" ht="16.8" x14ac:dyDescent="0.3">
      <c r="B86" s="2"/>
      <c r="C86" s="2"/>
      <c r="D86" s="2"/>
      <c r="E86" s="3"/>
    </row>
    <row r="87" spans="2:5" ht="16.8" x14ac:dyDescent="0.3">
      <c r="B87" s="2"/>
      <c r="C87" s="2"/>
      <c r="D87" s="2"/>
      <c r="E87" s="3"/>
    </row>
    <row r="88" spans="2:5" ht="16.8" x14ac:dyDescent="0.3">
      <c r="B88" s="2"/>
      <c r="C88" s="2"/>
      <c r="D88" s="2"/>
      <c r="E88" s="3"/>
    </row>
    <row r="89" spans="2:5" ht="16.8" x14ac:dyDescent="0.3">
      <c r="B89" s="2"/>
      <c r="C89" s="2"/>
      <c r="D89" s="2"/>
      <c r="E89" s="3"/>
    </row>
    <row r="90" spans="2:5" ht="16.8" x14ac:dyDescent="0.3">
      <c r="B90" s="2"/>
      <c r="C90" s="2"/>
      <c r="D90" s="2"/>
      <c r="E90" s="3"/>
    </row>
    <row r="91" spans="2:5" ht="16.8" x14ac:dyDescent="0.3">
      <c r="B91" s="2"/>
      <c r="C91" s="2"/>
      <c r="D91" s="2"/>
      <c r="E91" s="3"/>
    </row>
    <row r="92" spans="2:5" ht="16.8" x14ac:dyDescent="0.3">
      <c r="B92" s="2"/>
      <c r="C92" s="2"/>
      <c r="D92" s="2"/>
      <c r="E92" s="3"/>
    </row>
    <row r="93" spans="2:5" ht="16.8" x14ac:dyDescent="0.3">
      <c r="B93" s="2"/>
      <c r="C93" s="2"/>
      <c r="D93" s="2"/>
      <c r="E93" s="3"/>
    </row>
    <row r="94" spans="2:5" ht="16.8" x14ac:dyDescent="0.3">
      <c r="B94" s="2"/>
      <c r="C94" s="2"/>
      <c r="D94" s="2"/>
      <c r="E94" s="3"/>
    </row>
    <row r="95" spans="2:5" ht="16.8" x14ac:dyDescent="0.3">
      <c r="B95" s="2"/>
      <c r="C95" s="2"/>
      <c r="D95" s="2"/>
      <c r="E95" s="3"/>
    </row>
    <row r="96" spans="2:5" ht="16.8" x14ac:dyDescent="0.3">
      <c r="B96" s="2"/>
      <c r="C96" s="2"/>
      <c r="D96" s="2"/>
      <c r="E96" s="3"/>
    </row>
    <row r="97" spans="2:5" ht="16.8" x14ac:dyDescent="0.3">
      <c r="B97" s="2"/>
      <c r="C97" s="2"/>
      <c r="D97" s="2"/>
      <c r="E97" s="3"/>
    </row>
    <row r="98" spans="2:5" ht="16.8" x14ac:dyDescent="0.3">
      <c r="B98" s="2"/>
      <c r="C98" s="2"/>
      <c r="D98" s="2"/>
      <c r="E98" s="3"/>
    </row>
    <row r="99" spans="2:5" ht="16.8" x14ac:dyDescent="0.3">
      <c r="B99" s="2"/>
      <c r="C99" s="2"/>
      <c r="D99" s="2"/>
      <c r="E99" s="3"/>
    </row>
    <row r="100" spans="2:5" ht="16.8" x14ac:dyDescent="0.3">
      <c r="B100" s="2"/>
      <c r="C100" s="2"/>
      <c r="D100" s="2"/>
      <c r="E100" s="3"/>
    </row>
    <row r="101" spans="2:5" ht="16.8" x14ac:dyDescent="0.3">
      <c r="B101" s="2"/>
      <c r="C101" s="2"/>
      <c r="D101" s="2"/>
      <c r="E101" s="3"/>
    </row>
    <row r="102" spans="2:5" ht="16.8" x14ac:dyDescent="0.3">
      <c r="B102" s="2"/>
      <c r="C102" s="2"/>
      <c r="D102" s="2"/>
      <c r="E102" s="3"/>
    </row>
    <row r="103" spans="2:5" ht="16.8" x14ac:dyDescent="0.3">
      <c r="B103" s="2"/>
      <c r="C103" s="2"/>
      <c r="D103" s="2"/>
      <c r="E103" s="3"/>
    </row>
    <row r="104" spans="2:5" ht="16.8" x14ac:dyDescent="0.3">
      <c r="B104" s="2"/>
      <c r="C104" s="2"/>
      <c r="D104" s="2"/>
      <c r="E104" s="3"/>
    </row>
    <row r="105" spans="2:5" ht="16.8" x14ac:dyDescent="0.3">
      <c r="B105" s="2"/>
      <c r="C105" s="2"/>
      <c r="D105" s="2"/>
      <c r="E105" s="3"/>
    </row>
    <row r="106" spans="2:5" ht="16.8" x14ac:dyDescent="0.3">
      <c r="B106" s="2"/>
      <c r="C106" s="2"/>
      <c r="D106" s="2"/>
      <c r="E106" s="3"/>
    </row>
    <row r="107" spans="2:5" ht="16.8" x14ac:dyDescent="0.3">
      <c r="B107" s="2"/>
      <c r="C107" s="2"/>
      <c r="D107" s="2"/>
      <c r="E107" s="3"/>
    </row>
    <row r="108" spans="2:5" ht="16.8" x14ac:dyDescent="0.3">
      <c r="B108" s="2"/>
      <c r="C108" s="2"/>
      <c r="D108" s="2"/>
      <c r="E108" s="3"/>
    </row>
    <row r="109" spans="2:5" ht="16.8" x14ac:dyDescent="0.3">
      <c r="B109" s="2"/>
      <c r="C109" s="2"/>
      <c r="D109" s="2"/>
      <c r="E109" s="3"/>
    </row>
    <row r="110" spans="2:5" ht="16.8" x14ac:dyDescent="0.3">
      <c r="B110" s="2"/>
      <c r="C110" s="2"/>
      <c r="D110" s="2"/>
      <c r="E110" s="3"/>
    </row>
    <row r="111" spans="2:5" ht="16.8" x14ac:dyDescent="0.3">
      <c r="B111" s="2"/>
      <c r="C111" s="2"/>
      <c r="D111" s="2"/>
      <c r="E111" s="3"/>
    </row>
    <row r="112" spans="2:5" ht="16.8" x14ac:dyDescent="0.3">
      <c r="B112" s="2"/>
      <c r="C112" s="2"/>
      <c r="D112" s="2"/>
      <c r="E112" s="3"/>
    </row>
    <row r="113" spans="2:5" ht="16.8" x14ac:dyDescent="0.3">
      <c r="B113" s="2"/>
      <c r="C113" s="2"/>
      <c r="D113" s="2"/>
      <c r="E113" s="3"/>
    </row>
    <row r="114" spans="2:5" ht="16.8" x14ac:dyDescent="0.3">
      <c r="B114" s="2"/>
      <c r="C114" s="2"/>
      <c r="D114" s="2"/>
      <c r="E114" s="3"/>
    </row>
    <row r="115" spans="2:5" ht="16.8" x14ac:dyDescent="0.3">
      <c r="B115" s="2"/>
      <c r="C115" s="2"/>
      <c r="D115" s="2"/>
      <c r="E115" s="3"/>
    </row>
    <row r="116" spans="2:5" ht="16.8" x14ac:dyDescent="0.3">
      <c r="B116" s="2"/>
      <c r="C116" s="2"/>
      <c r="D116" s="2"/>
      <c r="E116" s="3"/>
    </row>
    <row r="117" spans="2:5" ht="16.8" x14ac:dyDescent="0.3">
      <c r="B117" s="2"/>
      <c r="C117" s="2"/>
      <c r="D117" s="2"/>
      <c r="E117" s="3"/>
    </row>
    <row r="118" spans="2:5" ht="16.8" x14ac:dyDescent="0.3">
      <c r="B118" s="2"/>
      <c r="C118" s="2"/>
      <c r="D118" s="2"/>
      <c r="E118" s="3"/>
    </row>
    <row r="119" spans="2:5" ht="16.8" x14ac:dyDescent="0.3">
      <c r="B119" s="2"/>
      <c r="C119" s="2"/>
      <c r="D119" s="2"/>
      <c r="E119" s="3"/>
    </row>
    <row r="120" spans="2:5" ht="16.8" x14ac:dyDescent="0.3">
      <c r="B120" s="2"/>
      <c r="C120" s="2"/>
      <c r="D120" s="2"/>
      <c r="E120" s="3"/>
    </row>
    <row r="121" spans="2:5" ht="16.8" x14ac:dyDescent="0.3">
      <c r="B121" s="2"/>
      <c r="C121" s="2"/>
      <c r="D121" s="2"/>
      <c r="E121" s="3"/>
    </row>
    <row r="122" spans="2:5" ht="16.8" x14ac:dyDescent="0.3">
      <c r="B122" s="2"/>
      <c r="C122" s="2"/>
      <c r="D122" s="2"/>
      <c r="E122" s="3"/>
    </row>
    <row r="123" spans="2:5" ht="16.8" x14ac:dyDescent="0.3">
      <c r="B123" s="2"/>
      <c r="C123" s="2"/>
      <c r="D123" s="2"/>
      <c r="E123" s="3"/>
    </row>
    <row r="124" spans="2:5" ht="16.8" x14ac:dyDescent="0.3">
      <c r="B124" s="2"/>
      <c r="C124" s="2"/>
      <c r="D124" s="2"/>
      <c r="E124" s="3"/>
    </row>
    <row r="125" spans="2:5" ht="16.8" x14ac:dyDescent="0.3">
      <c r="B125" s="2"/>
      <c r="C125" s="2"/>
      <c r="D125" s="2"/>
      <c r="E125" s="3"/>
    </row>
    <row r="126" spans="2:5" ht="16.8" x14ac:dyDescent="0.3">
      <c r="B126" s="2"/>
      <c r="C126" s="2"/>
      <c r="D126" s="2"/>
      <c r="E126" s="3"/>
    </row>
    <row r="127" spans="2:5" ht="16.8" x14ac:dyDescent="0.3">
      <c r="B127" s="2"/>
      <c r="C127" s="2"/>
      <c r="D127" s="2"/>
      <c r="E127" s="3"/>
    </row>
    <row r="128" spans="2:5" ht="16.8" x14ac:dyDescent="0.3">
      <c r="B128" s="2"/>
      <c r="C128" s="2"/>
      <c r="D128" s="2"/>
      <c r="E128" s="3"/>
    </row>
    <row r="129" spans="2:5" ht="16.8" x14ac:dyDescent="0.3">
      <c r="B129" s="2"/>
      <c r="C129" s="2"/>
      <c r="D129" s="2"/>
      <c r="E129" s="3"/>
    </row>
    <row r="130" spans="2:5" ht="16.8" x14ac:dyDescent="0.3">
      <c r="B130" s="2"/>
      <c r="C130" s="2"/>
      <c r="D130" s="2"/>
      <c r="E130" s="3"/>
    </row>
    <row r="131" spans="2:5" ht="16.8" x14ac:dyDescent="0.3">
      <c r="B131" s="2"/>
      <c r="C131" s="2"/>
      <c r="D131" s="2"/>
      <c r="E131" s="3"/>
    </row>
    <row r="132" spans="2:5" ht="16.8" x14ac:dyDescent="0.3">
      <c r="B132" s="2"/>
      <c r="C132" s="2"/>
      <c r="D132" s="2"/>
      <c r="E132" s="3"/>
    </row>
    <row r="133" spans="2:5" ht="16.8" x14ac:dyDescent="0.3">
      <c r="B133" s="2"/>
      <c r="C133" s="2"/>
      <c r="D133" s="2"/>
      <c r="E133" s="3"/>
    </row>
    <row r="134" spans="2:5" ht="16.8" x14ac:dyDescent="0.3">
      <c r="B134" s="2"/>
      <c r="C134" s="2"/>
      <c r="D134" s="2"/>
      <c r="E134" s="3"/>
    </row>
    <row r="135" spans="2:5" ht="16.8" x14ac:dyDescent="0.3">
      <c r="B135" s="2"/>
      <c r="C135" s="2"/>
      <c r="D135" s="2"/>
      <c r="E135" s="3"/>
    </row>
    <row r="136" spans="2:5" ht="16.8" x14ac:dyDescent="0.3">
      <c r="B136" s="2"/>
      <c r="C136" s="2"/>
      <c r="D136" s="2"/>
      <c r="E136" s="3"/>
    </row>
    <row r="137" spans="2:5" ht="16.8" x14ac:dyDescent="0.3">
      <c r="B137" s="2"/>
      <c r="C137" s="2"/>
      <c r="D137" s="2"/>
      <c r="E137" s="3"/>
    </row>
    <row r="138" spans="2:5" ht="16.8" x14ac:dyDescent="0.3">
      <c r="B138" s="2"/>
      <c r="C138" s="2"/>
      <c r="D138" s="2"/>
      <c r="E138" s="3"/>
    </row>
    <row r="139" spans="2:5" ht="16.8" x14ac:dyDescent="0.3">
      <c r="B139" s="2"/>
      <c r="C139" s="2"/>
      <c r="D139" s="2"/>
      <c r="E139" s="3"/>
    </row>
    <row r="140" spans="2:5" ht="16.8" x14ac:dyDescent="0.3">
      <c r="B140" s="2"/>
      <c r="C140" s="2"/>
      <c r="D140" s="2"/>
      <c r="E140" s="3"/>
    </row>
    <row r="141" spans="2:5" ht="16.8" x14ac:dyDescent="0.3">
      <c r="B141" s="2"/>
      <c r="C141" s="2"/>
      <c r="D141" s="2"/>
      <c r="E141" s="3"/>
    </row>
    <row r="142" spans="2:5" ht="16.8" x14ac:dyDescent="0.3">
      <c r="B142" s="2"/>
      <c r="C142" s="2"/>
      <c r="D142" s="2"/>
      <c r="E142" s="3"/>
    </row>
    <row r="143" spans="2:5" ht="16.8" x14ac:dyDescent="0.3">
      <c r="B143" s="2"/>
      <c r="C143" s="2"/>
      <c r="D143" s="2"/>
      <c r="E143" s="3"/>
    </row>
    <row r="144" spans="2:5" ht="16.8" x14ac:dyDescent="0.3">
      <c r="B144" s="2"/>
      <c r="C144" s="2"/>
      <c r="D144" s="2"/>
      <c r="E144" s="3"/>
    </row>
    <row r="145" spans="2:5" ht="16.8" x14ac:dyDescent="0.3">
      <c r="B145" s="2"/>
      <c r="C145" s="2"/>
      <c r="D145" s="2"/>
      <c r="E145" s="3"/>
    </row>
    <row r="146" spans="2:5" ht="16.8" x14ac:dyDescent="0.3">
      <c r="B146" s="2"/>
      <c r="C146" s="2"/>
      <c r="D146" s="2"/>
      <c r="E146" s="3"/>
    </row>
    <row r="147" spans="2:5" ht="16.8" x14ac:dyDescent="0.3">
      <c r="B147" s="2"/>
      <c r="C147" s="2"/>
      <c r="D147" s="2"/>
      <c r="E147" s="3"/>
    </row>
    <row r="148" spans="2:5" ht="16.8" x14ac:dyDescent="0.3">
      <c r="B148" s="2"/>
      <c r="C148" s="2"/>
      <c r="D148" s="2"/>
      <c r="E148" s="3"/>
    </row>
    <row r="149" spans="2:5" ht="16.8" x14ac:dyDescent="0.3">
      <c r="B149" s="2"/>
      <c r="C149" s="2"/>
      <c r="D149" s="2"/>
      <c r="E149" s="3"/>
    </row>
    <row r="150" spans="2:5" ht="16.8" x14ac:dyDescent="0.3">
      <c r="B150" s="2"/>
      <c r="C150" s="2"/>
      <c r="D150" s="2"/>
      <c r="E150" s="3"/>
    </row>
    <row r="151" spans="2:5" ht="16.8" x14ac:dyDescent="0.3">
      <c r="B151" s="2"/>
      <c r="C151" s="2"/>
      <c r="D151" s="2"/>
      <c r="E151" s="3"/>
    </row>
    <row r="152" spans="2:5" ht="16.8" x14ac:dyDescent="0.3">
      <c r="B152" s="2"/>
      <c r="C152" s="2"/>
      <c r="D152" s="2"/>
      <c r="E152" s="3"/>
    </row>
    <row r="153" spans="2:5" ht="16.8" x14ac:dyDescent="0.3">
      <c r="B153" s="2"/>
      <c r="C153" s="2"/>
      <c r="D153" s="2"/>
      <c r="E153" s="3"/>
    </row>
    <row r="154" spans="2:5" ht="16.8" x14ac:dyDescent="0.3">
      <c r="B154" s="2"/>
      <c r="C154" s="2"/>
      <c r="D154" s="2"/>
      <c r="E154" s="3"/>
    </row>
    <row r="155" spans="2:5" ht="16.8" x14ac:dyDescent="0.3">
      <c r="B155" s="2"/>
      <c r="C155" s="2"/>
      <c r="D155" s="2"/>
      <c r="E155" s="3"/>
    </row>
    <row r="156" spans="2:5" ht="16.8" x14ac:dyDescent="0.3">
      <c r="B156" s="2"/>
      <c r="C156" s="2"/>
      <c r="D156" s="2"/>
      <c r="E156" s="3"/>
    </row>
    <row r="157" spans="2:5" ht="16.8" x14ac:dyDescent="0.3">
      <c r="B157" s="2"/>
      <c r="C157" s="2"/>
      <c r="D157" s="2"/>
      <c r="E157" s="3"/>
    </row>
    <row r="158" spans="2:5" ht="16.8" x14ac:dyDescent="0.3">
      <c r="B158" s="2"/>
      <c r="C158" s="2"/>
      <c r="D158" s="2"/>
      <c r="E158" s="3"/>
    </row>
    <row r="159" spans="2:5" ht="16.8" x14ac:dyDescent="0.3">
      <c r="B159" s="2"/>
      <c r="C159" s="2"/>
      <c r="D159" s="2"/>
      <c r="E159" s="3"/>
    </row>
    <row r="160" spans="2:5" ht="16.8" x14ac:dyDescent="0.3">
      <c r="B160" s="2"/>
      <c r="C160" s="2"/>
      <c r="D160" s="2"/>
      <c r="E160" s="3"/>
    </row>
    <row r="161" spans="2:5" ht="16.8" x14ac:dyDescent="0.3">
      <c r="B161" s="2"/>
      <c r="C161" s="2"/>
      <c r="D161" s="2"/>
      <c r="E161" s="3"/>
    </row>
    <row r="162" spans="2:5" ht="16.8" x14ac:dyDescent="0.3">
      <c r="B162" s="2"/>
      <c r="C162" s="2"/>
      <c r="D162" s="2"/>
      <c r="E162" s="3"/>
    </row>
    <row r="163" spans="2:5" ht="16.8" x14ac:dyDescent="0.3">
      <c r="B163" s="2"/>
      <c r="C163" s="2"/>
      <c r="D163" s="2"/>
      <c r="E163" s="3"/>
    </row>
    <row r="164" spans="2:5" ht="16.8" x14ac:dyDescent="0.3">
      <c r="B164" s="2"/>
      <c r="C164" s="2"/>
      <c r="D164" s="2"/>
      <c r="E164" s="3"/>
    </row>
    <row r="165" spans="2:5" ht="16.8" x14ac:dyDescent="0.3">
      <c r="B165" s="2"/>
      <c r="C165" s="2"/>
      <c r="D165" s="2"/>
      <c r="E165" s="3"/>
    </row>
    <row r="166" spans="2:5" ht="16.8" x14ac:dyDescent="0.3">
      <c r="B166" s="2"/>
      <c r="C166" s="2"/>
      <c r="D166" s="2"/>
      <c r="E166" s="3"/>
    </row>
    <row r="167" spans="2:5" ht="16.8" x14ac:dyDescent="0.3">
      <c r="B167" s="2"/>
      <c r="C167" s="2"/>
      <c r="D167" s="2"/>
      <c r="E167" s="3"/>
    </row>
    <row r="168" spans="2:5" ht="16.8" x14ac:dyDescent="0.3">
      <c r="B168" s="2"/>
      <c r="C168" s="2"/>
      <c r="D168" s="2"/>
      <c r="E168" s="3"/>
    </row>
    <row r="169" spans="2:5" ht="16.8" x14ac:dyDescent="0.3">
      <c r="B169" s="2"/>
      <c r="C169" s="2"/>
      <c r="D169" s="2"/>
      <c r="E169" s="3"/>
    </row>
    <row r="170" spans="2:5" ht="16.8" x14ac:dyDescent="0.3">
      <c r="B170" s="2"/>
      <c r="C170" s="2"/>
      <c r="D170" s="2"/>
      <c r="E170" s="3"/>
    </row>
    <row r="171" spans="2:5" ht="16.8" x14ac:dyDescent="0.3">
      <c r="B171" s="2"/>
      <c r="C171" s="2"/>
      <c r="D171" s="2"/>
      <c r="E171" s="3"/>
    </row>
    <row r="172" spans="2:5" ht="16.8" x14ac:dyDescent="0.3">
      <c r="B172" s="2"/>
      <c r="C172" s="2"/>
      <c r="D172" s="2"/>
      <c r="E172" s="3"/>
    </row>
    <row r="173" spans="2:5" ht="16.8" x14ac:dyDescent="0.3">
      <c r="B173" s="2"/>
      <c r="C173" s="2"/>
      <c r="D173" s="2"/>
      <c r="E173" s="3"/>
    </row>
    <row r="174" spans="2:5" ht="16.8" x14ac:dyDescent="0.3">
      <c r="B174" s="2"/>
      <c r="C174" s="2"/>
      <c r="D174" s="2"/>
      <c r="E174" s="3"/>
    </row>
    <row r="175" spans="2:5" ht="16.8" x14ac:dyDescent="0.3">
      <c r="B175" s="2"/>
      <c r="C175" s="2"/>
      <c r="D175" s="2"/>
      <c r="E175" s="3"/>
    </row>
    <row r="176" spans="2:5" ht="16.8" x14ac:dyDescent="0.3">
      <c r="B176" s="2"/>
      <c r="C176" s="2"/>
      <c r="D176" s="2"/>
      <c r="E176" s="3"/>
    </row>
    <row r="177" spans="2:5" ht="16.8" x14ac:dyDescent="0.3">
      <c r="B177" s="2"/>
      <c r="C177" s="2"/>
      <c r="D177" s="2"/>
      <c r="E177" s="3"/>
    </row>
    <row r="178" spans="2:5" ht="16.8" x14ac:dyDescent="0.3">
      <c r="B178" s="2"/>
      <c r="C178" s="2"/>
      <c r="D178" s="2"/>
      <c r="E178" s="3"/>
    </row>
    <row r="179" spans="2:5" ht="16.8" x14ac:dyDescent="0.3">
      <c r="B179" s="2"/>
      <c r="C179" s="2"/>
      <c r="D179" s="2"/>
      <c r="E179" s="3"/>
    </row>
    <row r="180" spans="2:5" ht="16.8" x14ac:dyDescent="0.3">
      <c r="B180" s="2"/>
      <c r="C180" s="2"/>
      <c r="D180" s="2"/>
      <c r="E180" s="3"/>
    </row>
    <row r="181" spans="2:5" ht="16.8" x14ac:dyDescent="0.3">
      <c r="B181" s="2"/>
      <c r="C181" s="2"/>
      <c r="D181" s="2"/>
      <c r="E181" s="3"/>
    </row>
    <row r="182" spans="2:5" ht="16.8" x14ac:dyDescent="0.3">
      <c r="B182" s="2"/>
      <c r="C182" s="2"/>
      <c r="D182" s="2"/>
      <c r="E182" s="3"/>
    </row>
    <row r="183" spans="2:5" ht="16.8" x14ac:dyDescent="0.3">
      <c r="B183" s="2"/>
      <c r="C183" s="2"/>
      <c r="D183" s="2"/>
      <c r="E183" s="3"/>
    </row>
    <row r="184" spans="2:5" ht="16.8" x14ac:dyDescent="0.3">
      <c r="B184" s="2"/>
      <c r="C184" s="2"/>
      <c r="D184" s="2"/>
      <c r="E184" s="3"/>
    </row>
    <row r="185" spans="2:5" ht="16.8" x14ac:dyDescent="0.3">
      <c r="B185" s="2"/>
      <c r="C185" s="2"/>
      <c r="D185" s="2"/>
      <c r="E185" s="3"/>
    </row>
    <row r="186" spans="2:5" ht="16.8" x14ac:dyDescent="0.3">
      <c r="B186" s="2"/>
      <c r="C186" s="2"/>
      <c r="D186" s="2"/>
      <c r="E186" s="3"/>
    </row>
    <row r="187" spans="2:5" ht="16.8" x14ac:dyDescent="0.3">
      <c r="B187" s="2"/>
      <c r="C187" s="2"/>
      <c r="D187" s="2"/>
      <c r="E187" s="3"/>
    </row>
    <row r="188" spans="2:5" ht="16.8" x14ac:dyDescent="0.3">
      <c r="B188" s="2"/>
      <c r="C188" s="2"/>
      <c r="D188" s="2"/>
      <c r="E188" s="3"/>
    </row>
    <row r="189" spans="2:5" ht="16.8" x14ac:dyDescent="0.3">
      <c r="B189" s="2"/>
      <c r="C189" s="2"/>
      <c r="D189" s="2"/>
      <c r="E189" s="3"/>
    </row>
    <row r="190" spans="2:5" ht="16.8" x14ac:dyDescent="0.3">
      <c r="B190" s="2"/>
      <c r="C190" s="2"/>
      <c r="D190" s="2"/>
      <c r="E190" s="3"/>
    </row>
    <row r="191" spans="2:5" ht="16.8" x14ac:dyDescent="0.3">
      <c r="B191" s="2"/>
      <c r="C191" s="2"/>
      <c r="D191" s="2"/>
      <c r="E191" s="3"/>
    </row>
    <row r="192" spans="2:5" ht="16.8" x14ac:dyDescent="0.3">
      <c r="B192" s="2"/>
      <c r="C192" s="2"/>
      <c r="D192" s="2"/>
      <c r="E192" s="3"/>
    </row>
    <row r="193" spans="2:5" ht="16.8" x14ac:dyDescent="0.3">
      <c r="B193" s="2"/>
      <c r="C193" s="2"/>
      <c r="D193" s="2"/>
      <c r="E193" s="3"/>
    </row>
    <row r="194" spans="2:5" ht="16.8" x14ac:dyDescent="0.3">
      <c r="B194" s="2"/>
      <c r="C194" s="2"/>
      <c r="D194" s="2"/>
      <c r="E194" s="3"/>
    </row>
    <row r="195" spans="2:5" ht="16.8" x14ac:dyDescent="0.3">
      <c r="B195" s="2"/>
      <c r="C195" s="2"/>
      <c r="D195" s="2"/>
      <c r="E195" s="3"/>
    </row>
    <row r="196" spans="2:5" ht="16.8" x14ac:dyDescent="0.3">
      <c r="B196" s="2"/>
      <c r="C196" s="2"/>
      <c r="D196" s="2"/>
      <c r="E196" s="3"/>
    </row>
    <row r="197" spans="2:5" ht="16.8" x14ac:dyDescent="0.3">
      <c r="B197" s="2"/>
      <c r="C197" s="2"/>
      <c r="D197" s="2"/>
      <c r="E197" s="3"/>
    </row>
    <row r="198" spans="2:5" ht="16.8" x14ac:dyDescent="0.3">
      <c r="B198" s="2"/>
      <c r="C198" s="2"/>
      <c r="D198" s="2"/>
      <c r="E198" s="3"/>
    </row>
    <row r="199" spans="2:5" ht="16.8" x14ac:dyDescent="0.3">
      <c r="B199" s="2"/>
      <c r="C199" s="2"/>
      <c r="D199" s="2"/>
      <c r="E199" s="3"/>
    </row>
    <row r="200" spans="2:5" ht="16.8" x14ac:dyDescent="0.3">
      <c r="B200" s="2"/>
      <c r="C200" s="2"/>
      <c r="D200" s="2"/>
      <c r="E200" s="3"/>
    </row>
    <row r="201" spans="2:5" ht="16.8" x14ac:dyDescent="0.3">
      <c r="B201" s="2"/>
      <c r="C201" s="2"/>
      <c r="D201" s="2"/>
      <c r="E201" s="3"/>
    </row>
    <row r="202" spans="2:5" ht="16.8" x14ac:dyDescent="0.3">
      <c r="B202" s="2"/>
      <c r="C202" s="2"/>
      <c r="D202" s="2"/>
      <c r="E202" s="3"/>
    </row>
    <row r="203" spans="2:5" ht="16.8" x14ac:dyDescent="0.3">
      <c r="B203" s="2"/>
      <c r="C203" s="2"/>
      <c r="D203" s="2"/>
      <c r="E203" s="3"/>
    </row>
    <row r="204" spans="2:5" ht="16.8" x14ac:dyDescent="0.3">
      <c r="B204" s="2"/>
      <c r="C204" s="2"/>
      <c r="D204" s="2"/>
      <c r="E204" s="3"/>
    </row>
    <row r="205" spans="2:5" ht="16.8" x14ac:dyDescent="0.3">
      <c r="B205" s="2"/>
      <c r="C205" s="2"/>
      <c r="D205" s="2"/>
      <c r="E205" s="3"/>
    </row>
    <row r="206" spans="2:5" ht="16.8" x14ac:dyDescent="0.3">
      <c r="B206" s="2"/>
      <c r="C206" s="2"/>
      <c r="D206" s="2"/>
      <c r="E206" s="3"/>
    </row>
    <row r="207" spans="2:5" ht="16.8" x14ac:dyDescent="0.3">
      <c r="B207" s="2"/>
      <c r="C207" s="2"/>
      <c r="D207" s="2"/>
      <c r="E207" s="3"/>
    </row>
    <row r="208" spans="2:5" ht="16.8" x14ac:dyDescent="0.3">
      <c r="B208" s="2"/>
      <c r="C208" s="2"/>
      <c r="D208" s="2"/>
      <c r="E208" s="3"/>
    </row>
    <row r="209" spans="2:5" ht="16.8" x14ac:dyDescent="0.3">
      <c r="B209" s="2"/>
      <c r="C209" s="2"/>
      <c r="D209" s="2"/>
      <c r="E209" s="3"/>
    </row>
    <row r="210" spans="2:5" ht="16.8" x14ac:dyDescent="0.3">
      <c r="B210" s="2"/>
      <c r="C210" s="2"/>
      <c r="D210" s="2"/>
      <c r="E210" s="3"/>
    </row>
    <row r="211" spans="2:5" ht="16.8" x14ac:dyDescent="0.3">
      <c r="B211" s="2"/>
      <c r="C211" s="2"/>
      <c r="D211" s="2"/>
      <c r="E211" s="3"/>
    </row>
    <row r="212" spans="2:5" ht="16.8" x14ac:dyDescent="0.3">
      <c r="B212" s="2"/>
      <c r="C212" s="2"/>
      <c r="D212" s="2"/>
      <c r="E212" s="3"/>
    </row>
    <row r="213" spans="2:5" ht="16.8" x14ac:dyDescent="0.3">
      <c r="B213" s="2"/>
      <c r="C213" s="2"/>
      <c r="D213" s="2"/>
      <c r="E213" s="3"/>
    </row>
    <row r="214" spans="2:5" ht="16.8" x14ac:dyDescent="0.3">
      <c r="B214" s="2"/>
      <c r="C214" s="2"/>
      <c r="D214" s="2"/>
      <c r="E214" s="3"/>
    </row>
    <row r="215" spans="2:5" ht="16.8" x14ac:dyDescent="0.3">
      <c r="B215" s="2"/>
      <c r="C215" s="2"/>
      <c r="D215" s="2"/>
      <c r="E215" s="3"/>
    </row>
    <row r="216" spans="2:5" ht="16.8" x14ac:dyDescent="0.3">
      <c r="B216" s="2"/>
      <c r="C216" s="2"/>
      <c r="D216" s="2"/>
      <c r="E216" s="3"/>
    </row>
    <row r="217" spans="2:5" ht="16.8" x14ac:dyDescent="0.3">
      <c r="B217" s="2"/>
      <c r="C217" s="2"/>
      <c r="D217" s="2"/>
      <c r="E217" s="3"/>
    </row>
    <row r="218" spans="2:5" ht="16.8" x14ac:dyDescent="0.3">
      <c r="B218" s="2"/>
      <c r="C218" s="2"/>
      <c r="D218" s="2"/>
      <c r="E218" s="3"/>
    </row>
    <row r="219" spans="2:5" ht="16.8" x14ac:dyDescent="0.3">
      <c r="B219" s="2"/>
      <c r="C219" s="2"/>
      <c r="D219" s="2"/>
      <c r="E219" s="3"/>
    </row>
    <row r="220" spans="2:5" ht="16.8" x14ac:dyDescent="0.3">
      <c r="B220" s="2"/>
      <c r="C220" s="2"/>
      <c r="D220" s="2"/>
      <c r="E220" s="3"/>
    </row>
    <row r="221" spans="2:5" ht="16.8" x14ac:dyDescent="0.3">
      <c r="B221" s="2"/>
      <c r="C221" s="2"/>
      <c r="D221" s="2"/>
      <c r="E221" s="3"/>
    </row>
    <row r="222" spans="2:5" ht="16.8" x14ac:dyDescent="0.3">
      <c r="B222" s="2"/>
      <c r="C222" s="2"/>
      <c r="D222" s="2"/>
      <c r="E222" s="3"/>
    </row>
    <row r="223" spans="2:5" ht="16.8" x14ac:dyDescent="0.3">
      <c r="B223" s="2"/>
      <c r="C223" s="2"/>
      <c r="D223" s="2"/>
      <c r="E223" s="3"/>
    </row>
    <row r="224" spans="2:5" ht="16.8" x14ac:dyDescent="0.3">
      <c r="B224" s="2"/>
      <c r="C224" s="2"/>
      <c r="D224" s="2"/>
      <c r="E224" s="3"/>
    </row>
    <row r="225" spans="2:5" ht="16.8" x14ac:dyDescent="0.3">
      <c r="B225" s="2"/>
      <c r="C225" s="2"/>
      <c r="D225" s="2"/>
      <c r="E225" s="3"/>
    </row>
    <row r="226" spans="2:5" ht="16.8" x14ac:dyDescent="0.3">
      <c r="B226" s="2"/>
      <c r="C226" s="2"/>
      <c r="D226" s="2"/>
      <c r="E226" s="3"/>
    </row>
    <row r="227" spans="2:5" ht="16.8" x14ac:dyDescent="0.3">
      <c r="B227" s="2"/>
      <c r="C227" s="2"/>
      <c r="D227" s="2"/>
      <c r="E227" s="3"/>
    </row>
    <row r="228" spans="2:5" ht="16.8" x14ac:dyDescent="0.3">
      <c r="B228" s="2"/>
      <c r="C228" s="2"/>
      <c r="D228" s="2"/>
      <c r="E228" s="3"/>
    </row>
    <row r="229" spans="2:5" ht="16.8" x14ac:dyDescent="0.3">
      <c r="B229" s="2"/>
      <c r="C229" s="2"/>
      <c r="D229" s="2"/>
      <c r="E229" s="3"/>
    </row>
    <row r="230" spans="2:5" ht="16.8" x14ac:dyDescent="0.3">
      <c r="B230" s="2"/>
      <c r="C230" s="2"/>
      <c r="D230" s="2"/>
      <c r="E230" s="3"/>
    </row>
    <row r="231" spans="2:5" ht="16.8" x14ac:dyDescent="0.3">
      <c r="B231" s="2"/>
      <c r="C231" s="2"/>
      <c r="D231" s="2"/>
      <c r="E231" s="3"/>
    </row>
    <row r="232" spans="2:5" ht="16.8" x14ac:dyDescent="0.3">
      <c r="B232" s="2"/>
      <c r="C232" s="2"/>
      <c r="D232" s="2"/>
      <c r="E232" s="3"/>
    </row>
    <row r="233" spans="2:5" ht="16.8" x14ac:dyDescent="0.3">
      <c r="B233" s="2"/>
      <c r="C233" s="2"/>
      <c r="D233" s="2"/>
      <c r="E233" s="3"/>
    </row>
    <row r="234" spans="2:5" ht="16.8" x14ac:dyDescent="0.3">
      <c r="B234" s="2"/>
      <c r="C234" s="2"/>
      <c r="D234" s="2"/>
      <c r="E234" s="3"/>
    </row>
    <row r="235" spans="2:5" ht="16.8" x14ac:dyDescent="0.3">
      <c r="B235" s="2"/>
      <c r="C235" s="2"/>
      <c r="D235" s="2"/>
      <c r="E235" s="3"/>
    </row>
    <row r="236" spans="2:5" ht="16.8" x14ac:dyDescent="0.3">
      <c r="B236" s="2"/>
      <c r="C236" s="2"/>
      <c r="D236" s="2"/>
      <c r="E236" s="3"/>
    </row>
    <row r="237" spans="2:5" ht="16.8" x14ac:dyDescent="0.3">
      <c r="B237" s="2"/>
      <c r="C237" s="2"/>
      <c r="D237" s="2"/>
      <c r="E237" s="3"/>
    </row>
    <row r="238" spans="2:5" ht="16.8" x14ac:dyDescent="0.3">
      <c r="B238" s="2"/>
      <c r="C238" s="2"/>
      <c r="D238" s="2"/>
      <c r="E238" s="3"/>
    </row>
    <row r="239" spans="2:5" ht="16.8" x14ac:dyDescent="0.3">
      <c r="B239" s="2"/>
      <c r="C239" s="2"/>
      <c r="D239" s="2"/>
      <c r="E239" s="3"/>
    </row>
    <row r="240" spans="2:5" ht="16.8" x14ac:dyDescent="0.3">
      <c r="B240" s="2"/>
      <c r="C240" s="2"/>
      <c r="D240" s="2"/>
      <c r="E240" s="3"/>
    </row>
    <row r="241" spans="2:5" ht="16.8" x14ac:dyDescent="0.3">
      <c r="B241" s="2"/>
      <c r="C241" s="2"/>
      <c r="D241" s="2"/>
      <c r="E241" s="3"/>
    </row>
    <row r="242" spans="2:5" ht="16.8" x14ac:dyDescent="0.3">
      <c r="B242" s="2"/>
      <c r="C242" s="2"/>
      <c r="D242" s="2"/>
      <c r="E242" s="3"/>
    </row>
    <row r="243" spans="2:5" ht="16.8" x14ac:dyDescent="0.3">
      <c r="B243" s="2"/>
      <c r="C243" s="2"/>
      <c r="D243" s="2"/>
      <c r="E243" s="3"/>
    </row>
    <row r="244" spans="2:5" ht="16.8" x14ac:dyDescent="0.3">
      <c r="B244" s="2"/>
      <c r="C244" s="2"/>
      <c r="D244" s="2"/>
      <c r="E244" s="3"/>
    </row>
    <row r="245" spans="2:5" ht="16.8" x14ac:dyDescent="0.3">
      <c r="B245" s="2"/>
      <c r="C245" s="2"/>
      <c r="D245" s="2"/>
      <c r="E245" s="3"/>
    </row>
    <row r="246" spans="2:5" ht="16.8" x14ac:dyDescent="0.3">
      <c r="B246" s="2"/>
      <c r="C246" s="2"/>
      <c r="D246" s="2"/>
      <c r="E246" s="3"/>
    </row>
    <row r="247" spans="2:5" ht="16.8" x14ac:dyDescent="0.3">
      <c r="B247" s="2"/>
      <c r="C247" s="2"/>
      <c r="D247" s="2"/>
      <c r="E247" s="3"/>
    </row>
    <row r="248" spans="2:5" ht="16.8" x14ac:dyDescent="0.3">
      <c r="B248" s="2"/>
      <c r="C248" s="2"/>
      <c r="D248" s="2"/>
      <c r="E248" s="3"/>
    </row>
    <row r="249" spans="2:5" ht="16.8" x14ac:dyDescent="0.3">
      <c r="B249" s="2"/>
      <c r="C249" s="2"/>
      <c r="D249" s="2"/>
      <c r="E249" s="3"/>
    </row>
    <row r="250" spans="2:5" ht="16.8" x14ac:dyDescent="0.3">
      <c r="B250" s="2"/>
      <c r="C250" s="2"/>
      <c r="D250" s="2"/>
      <c r="E250" s="3"/>
    </row>
    <row r="251" spans="2:5" ht="16.8" x14ac:dyDescent="0.3">
      <c r="B251" s="2"/>
      <c r="C251" s="2"/>
      <c r="D251" s="2"/>
      <c r="E251" s="3"/>
    </row>
    <row r="252" spans="2:5" ht="16.8" x14ac:dyDescent="0.3">
      <c r="B252" s="2"/>
      <c r="C252" s="2"/>
      <c r="D252" s="2"/>
      <c r="E252" s="3"/>
    </row>
    <row r="253" spans="2:5" ht="16.8" x14ac:dyDescent="0.3">
      <c r="B253" s="2"/>
      <c r="C253" s="2"/>
      <c r="D253" s="2"/>
      <c r="E253" s="3"/>
    </row>
    <row r="254" spans="2:5" ht="16.8" x14ac:dyDescent="0.3">
      <c r="B254" s="2"/>
      <c r="C254" s="2"/>
      <c r="D254" s="2"/>
      <c r="E254" s="3"/>
    </row>
    <row r="255" spans="2:5" ht="16.8" x14ac:dyDescent="0.3">
      <c r="B255" s="2"/>
      <c r="C255" s="2"/>
      <c r="D255" s="2"/>
      <c r="E255" s="3"/>
    </row>
    <row r="256" spans="2:5" ht="16.8" x14ac:dyDescent="0.3">
      <c r="B256" s="2"/>
      <c r="C256" s="2"/>
      <c r="D256" s="2"/>
      <c r="E256" s="3"/>
    </row>
    <row r="257" spans="2:5" ht="16.8" x14ac:dyDescent="0.3">
      <c r="B257" s="2"/>
      <c r="C257" s="2"/>
      <c r="D257" s="2"/>
      <c r="E257" s="3"/>
    </row>
    <row r="258" spans="2:5" ht="16.8" x14ac:dyDescent="0.3">
      <c r="B258" s="2"/>
      <c r="C258" s="2"/>
      <c r="D258" s="2"/>
      <c r="E258" s="3"/>
    </row>
    <row r="259" spans="2:5" ht="16.8" x14ac:dyDescent="0.3">
      <c r="B259" s="2"/>
      <c r="C259" s="2"/>
      <c r="D259" s="2"/>
      <c r="E259" s="3"/>
    </row>
    <row r="260" spans="2:5" ht="16.8" x14ac:dyDescent="0.3">
      <c r="B260" s="2"/>
      <c r="C260" s="2"/>
      <c r="D260" s="2"/>
      <c r="E260" s="3"/>
    </row>
    <row r="261" spans="2:5" ht="16.8" x14ac:dyDescent="0.3">
      <c r="B261" s="2"/>
      <c r="C261" s="2"/>
      <c r="D261" s="2"/>
      <c r="E261" s="3"/>
    </row>
    <row r="262" spans="2:5" ht="16.8" x14ac:dyDescent="0.3">
      <c r="B262" s="2"/>
      <c r="C262" s="2"/>
      <c r="D262" s="2"/>
      <c r="E262" s="3"/>
    </row>
    <row r="263" spans="2:5" ht="16.8" x14ac:dyDescent="0.3">
      <c r="B263" s="2"/>
      <c r="C263" s="2"/>
      <c r="D263" s="2"/>
      <c r="E263" s="3"/>
    </row>
    <row r="264" spans="2:5" ht="16.8" x14ac:dyDescent="0.3">
      <c r="B264" s="2"/>
      <c r="C264" s="2"/>
      <c r="D264" s="2"/>
      <c r="E264" s="3"/>
    </row>
    <row r="265" spans="2:5" ht="16.8" x14ac:dyDescent="0.3">
      <c r="B265" s="2"/>
      <c r="C265" s="2"/>
      <c r="D265" s="2"/>
      <c r="E265" s="3"/>
    </row>
    <row r="266" spans="2:5" ht="16.8" x14ac:dyDescent="0.3">
      <c r="B266" s="2"/>
      <c r="C266" s="2"/>
      <c r="D266" s="2"/>
      <c r="E266" s="3"/>
    </row>
    <row r="267" spans="2:5" ht="16.8" x14ac:dyDescent="0.3">
      <c r="B267" s="2"/>
      <c r="C267" s="2"/>
      <c r="D267" s="2"/>
      <c r="E267" s="3"/>
    </row>
    <row r="268" spans="2:5" ht="16.8" x14ac:dyDescent="0.3">
      <c r="B268" s="2"/>
      <c r="C268" s="2"/>
      <c r="D268" s="2"/>
      <c r="E268" s="3"/>
    </row>
    <row r="269" spans="2:5" ht="16.8" x14ac:dyDescent="0.3">
      <c r="B269" s="2"/>
      <c r="C269" s="2"/>
      <c r="D269" s="2"/>
      <c r="E269" s="3"/>
    </row>
    <row r="270" spans="2:5" ht="16.8" x14ac:dyDescent="0.3">
      <c r="B270" s="2"/>
      <c r="C270" s="2"/>
      <c r="D270" s="2"/>
      <c r="E270" s="3"/>
    </row>
    <row r="271" spans="2:5" ht="16.8" x14ac:dyDescent="0.3">
      <c r="B271" s="2"/>
      <c r="C271" s="2"/>
      <c r="D271" s="2"/>
      <c r="E271" s="3"/>
    </row>
    <row r="272" spans="2:5" ht="16.8" x14ac:dyDescent="0.3">
      <c r="B272" s="2"/>
      <c r="C272" s="2"/>
      <c r="D272" s="2"/>
      <c r="E272" s="3"/>
    </row>
    <row r="273" spans="2:5" ht="16.8" x14ac:dyDescent="0.3">
      <c r="B273" s="2"/>
      <c r="C273" s="2"/>
      <c r="D273" s="2"/>
      <c r="E273" s="3"/>
    </row>
    <row r="274" spans="2:5" ht="16.8" x14ac:dyDescent="0.3">
      <c r="B274" s="2"/>
      <c r="C274" s="2"/>
      <c r="D274" s="2"/>
      <c r="E274" s="3"/>
    </row>
    <row r="275" spans="2:5" ht="16.8" x14ac:dyDescent="0.3">
      <c r="B275" s="2"/>
      <c r="C275" s="2"/>
      <c r="D275" s="2"/>
      <c r="E275" s="3"/>
    </row>
    <row r="276" spans="2:5" ht="16.8" x14ac:dyDescent="0.3">
      <c r="B276" s="2"/>
      <c r="C276" s="2"/>
      <c r="D276" s="2"/>
      <c r="E276" s="3"/>
    </row>
    <row r="277" spans="2:5" ht="16.8" x14ac:dyDescent="0.3">
      <c r="B277" s="2"/>
      <c r="C277" s="2"/>
      <c r="D277" s="2"/>
      <c r="E277" s="3"/>
    </row>
    <row r="278" spans="2:5" ht="16.8" x14ac:dyDescent="0.3">
      <c r="B278" s="2"/>
      <c r="C278" s="2"/>
      <c r="D278" s="2"/>
      <c r="E278" s="3"/>
    </row>
    <row r="279" spans="2:5" ht="16.8" x14ac:dyDescent="0.3">
      <c r="B279" s="2"/>
      <c r="C279" s="2"/>
      <c r="D279" s="2"/>
      <c r="E279" s="3"/>
    </row>
    <row r="280" spans="2:5" ht="16.8" x14ac:dyDescent="0.3">
      <c r="B280" s="2"/>
      <c r="C280" s="2"/>
      <c r="D280" s="2"/>
      <c r="E280" s="3"/>
    </row>
    <row r="281" spans="2:5" ht="16.8" x14ac:dyDescent="0.3">
      <c r="B281" s="2"/>
      <c r="C281" s="2"/>
      <c r="D281" s="2"/>
      <c r="E281" s="3"/>
    </row>
    <row r="282" spans="2:5" ht="16.8" x14ac:dyDescent="0.3">
      <c r="B282" s="2"/>
      <c r="C282" s="2"/>
      <c r="D282" s="2"/>
      <c r="E282" s="3"/>
    </row>
    <row r="283" spans="2:5" ht="16.8" x14ac:dyDescent="0.3">
      <c r="B283" s="2"/>
      <c r="C283" s="2"/>
      <c r="D283" s="2"/>
      <c r="E283" s="3"/>
    </row>
    <row r="284" spans="2:5" ht="16.8" x14ac:dyDescent="0.3">
      <c r="B284" s="2"/>
      <c r="C284" s="2"/>
      <c r="D284" s="2"/>
      <c r="E284" s="3"/>
    </row>
    <row r="285" spans="2:5" ht="16.8" x14ac:dyDescent="0.3">
      <c r="B285" s="2"/>
      <c r="C285" s="2"/>
      <c r="D285" s="2"/>
      <c r="E285" s="3"/>
    </row>
    <row r="286" spans="2:5" ht="16.8" x14ac:dyDescent="0.3">
      <c r="B286" s="2"/>
      <c r="C286" s="2"/>
      <c r="D286" s="2"/>
      <c r="E286" s="3"/>
    </row>
    <row r="287" spans="2:5" ht="16.8" x14ac:dyDescent="0.3">
      <c r="B287" s="2"/>
      <c r="C287" s="2"/>
      <c r="D287" s="2"/>
      <c r="E287" s="3"/>
    </row>
    <row r="288" spans="2:5" ht="16.8" x14ac:dyDescent="0.3">
      <c r="B288" s="2"/>
      <c r="C288" s="2"/>
      <c r="D288" s="2"/>
      <c r="E288" s="3"/>
    </row>
    <row r="289" spans="2:5" ht="16.8" x14ac:dyDescent="0.3">
      <c r="B289" s="2"/>
      <c r="C289" s="2"/>
      <c r="D289" s="2"/>
      <c r="E289" s="3"/>
    </row>
    <row r="290" spans="2:5" ht="16.8" x14ac:dyDescent="0.3">
      <c r="B290" s="2"/>
      <c r="C290" s="2"/>
      <c r="D290" s="2"/>
      <c r="E290" s="3"/>
    </row>
    <row r="291" spans="2:5" ht="16.8" x14ac:dyDescent="0.3">
      <c r="B291" s="2"/>
      <c r="C291" s="2"/>
      <c r="D291" s="2"/>
      <c r="E291" s="3"/>
    </row>
    <row r="292" spans="2:5" ht="16.8" x14ac:dyDescent="0.3">
      <c r="B292" s="2"/>
      <c r="C292" s="2"/>
      <c r="D292" s="2"/>
      <c r="E292" s="3"/>
    </row>
    <row r="293" spans="2:5" ht="16.8" x14ac:dyDescent="0.3">
      <c r="B293" s="2"/>
      <c r="C293" s="2"/>
      <c r="D293" s="2"/>
      <c r="E293" s="3"/>
    </row>
    <row r="294" spans="2:5" ht="16.8" x14ac:dyDescent="0.3">
      <c r="B294" s="2"/>
      <c r="C294" s="2"/>
      <c r="D294" s="2"/>
      <c r="E294" s="3"/>
    </row>
    <row r="295" spans="2:5" ht="16.8" x14ac:dyDescent="0.3">
      <c r="B295" s="2"/>
      <c r="C295" s="2"/>
      <c r="D295" s="2"/>
      <c r="E295" s="3"/>
    </row>
    <row r="296" spans="2:5" ht="16.8" x14ac:dyDescent="0.3">
      <c r="B296" s="2"/>
      <c r="C296" s="2"/>
      <c r="D296" s="2"/>
      <c r="E296" s="3"/>
    </row>
    <row r="297" spans="2:5" ht="16.8" x14ac:dyDescent="0.3">
      <c r="B297" s="2"/>
      <c r="C297" s="2"/>
      <c r="D297" s="2"/>
      <c r="E297" s="3"/>
    </row>
    <row r="298" spans="2:5" ht="16.8" x14ac:dyDescent="0.3">
      <c r="B298" s="2"/>
      <c r="C298" s="2"/>
      <c r="D298" s="2"/>
      <c r="E298" s="3"/>
    </row>
    <row r="299" spans="2:5" ht="16.8" x14ac:dyDescent="0.3">
      <c r="B299" s="2"/>
      <c r="C299" s="2"/>
      <c r="D299" s="2"/>
      <c r="E299" s="3"/>
    </row>
    <row r="300" spans="2:5" ht="16.8" x14ac:dyDescent="0.3">
      <c r="B300" s="2"/>
      <c r="C300" s="2"/>
      <c r="D300" s="2"/>
      <c r="E300" s="3"/>
    </row>
    <row r="301" spans="2:5" ht="16.8" x14ac:dyDescent="0.3">
      <c r="B301" s="2"/>
      <c r="C301" s="2"/>
      <c r="D301" s="2"/>
      <c r="E301" s="3"/>
    </row>
    <row r="302" spans="2:5" ht="16.8" x14ac:dyDescent="0.3">
      <c r="B302" s="2"/>
      <c r="C302" s="2"/>
      <c r="D302" s="2"/>
      <c r="E302" s="3"/>
    </row>
    <row r="303" spans="2:5" ht="16.8" x14ac:dyDescent="0.3">
      <c r="B303" s="2"/>
      <c r="C303" s="2"/>
      <c r="D303" s="2"/>
      <c r="E303" s="3"/>
    </row>
    <row r="304" spans="2:5" ht="16.8" x14ac:dyDescent="0.3">
      <c r="B304" s="2"/>
      <c r="C304" s="2"/>
      <c r="D304" s="2"/>
      <c r="E304" s="3"/>
    </row>
    <row r="305" spans="2:5" ht="16.8" x14ac:dyDescent="0.3">
      <c r="B305" s="2"/>
      <c r="C305" s="2"/>
      <c r="D305" s="2"/>
      <c r="E305" s="3"/>
    </row>
    <row r="306" spans="2:5" ht="16.8" x14ac:dyDescent="0.3">
      <c r="B306" s="2"/>
      <c r="C306" s="2"/>
      <c r="D306" s="2"/>
      <c r="E306" s="3"/>
    </row>
    <row r="307" spans="2:5" ht="16.8" x14ac:dyDescent="0.3">
      <c r="B307" s="2"/>
      <c r="C307" s="2"/>
      <c r="D307" s="2"/>
      <c r="E307" s="3"/>
    </row>
    <row r="308" spans="2:5" ht="16.8" x14ac:dyDescent="0.3">
      <c r="B308" s="2"/>
      <c r="C308" s="2"/>
      <c r="D308" s="2"/>
      <c r="E308" s="3"/>
    </row>
    <row r="309" spans="2:5" ht="16.8" x14ac:dyDescent="0.3">
      <c r="B309" s="2"/>
      <c r="C309" s="2"/>
      <c r="D309" s="2"/>
      <c r="E309" s="3"/>
    </row>
    <row r="310" spans="2:5" ht="16.8" x14ac:dyDescent="0.3">
      <c r="B310" s="2"/>
      <c r="C310" s="2"/>
      <c r="D310" s="2"/>
      <c r="E310" s="3"/>
    </row>
    <row r="311" spans="2:5" ht="16.8" x14ac:dyDescent="0.3">
      <c r="B311" s="2"/>
      <c r="C311" s="2"/>
      <c r="D311" s="2"/>
      <c r="E311" s="3"/>
    </row>
    <row r="312" spans="2:5" ht="16.8" x14ac:dyDescent="0.3">
      <c r="B312" s="2"/>
      <c r="C312" s="2"/>
      <c r="D312" s="2"/>
      <c r="E312" s="3"/>
    </row>
    <row r="313" spans="2:5" ht="16.8" x14ac:dyDescent="0.3">
      <c r="B313" s="2"/>
      <c r="C313" s="2"/>
      <c r="D313" s="2"/>
      <c r="E313" s="3"/>
    </row>
    <row r="314" spans="2:5" ht="16.8" x14ac:dyDescent="0.3">
      <c r="B314" s="2"/>
      <c r="C314" s="2"/>
      <c r="D314" s="2"/>
      <c r="E314" s="3"/>
    </row>
    <row r="315" spans="2:5" ht="16.8" x14ac:dyDescent="0.3">
      <c r="B315" s="2"/>
      <c r="C315" s="2"/>
      <c r="D315" s="2"/>
      <c r="E315" s="3"/>
    </row>
    <row r="316" spans="2:5" ht="16.8" x14ac:dyDescent="0.3">
      <c r="B316" s="2"/>
      <c r="C316" s="2"/>
      <c r="D316" s="2"/>
      <c r="E316" s="3"/>
    </row>
    <row r="317" spans="2:5" ht="16.8" x14ac:dyDescent="0.3">
      <c r="B317" s="2"/>
      <c r="C317" s="2"/>
      <c r="D317" s="2"/>
      <c r="E317" s="3"/>
    </row>
    <row r="318" spans="2:5" ht="16.8" x14ac:dyDescent="0.3">
      <c r="B318" s="2"/>
      <c r="C318" s="2"/>
      <c r="D318" s="2"/>
      <c r="E318" s="3"/>
    </row>
    <row r="319" spans="2:5" ht="16.8" x14ac:dyDescent="0.3">
      <c r="B319" s="2"/>
      <c r="C319" s="2"/>
      <c r="D319" s="2"/>
      <c r="E319" s="3"/>
    </row>
    <row r="320" spans="2:5" ht="16.8" x14ac:dyDescent="0.3">
      <c r="B320" s="2"/>
      <c r="C320" s="2"/>
      <c r="D320" s="2"/>
      <c r="E320" s="3"/>
    </row>
    <row r="321" spans="2:5" ht="16.8" x14ac:dyDescent="0.3">
      <c r="B321" s="2"/>
      <c r="C321" s="2"/>
      <c r="D321" s="2"/>
      <c r="E321" s="3"/>
    </row>
    <row r="322" spans="2:5" ht="16.8" x14ac:dyDescent="0.3">
      <c r="B322" s="2"/>
      <c r="C322" s="2"/>
      <c r="D322" s="2"/>
      <c r="E322" s="3"/>
    </row>
    <row r="323" spans="2:5" ht="16.8" x14ac:dyDescent="0.3">
      <c r="B323" s="2"/>
      <c r="C323" s="2"/>
      <c r="D323" s="2"/>
      <c r="E323" s="3"/>
    </row>
    <row r="324" spans="2:5" ht="16.8" x14ac:dyDescent="0.3">
      <c r="B324" s="2"/>
      <c r="C324" s="2"/>
      <c r="D324" s="2"/>
      <c r="E324" s="3"/>
    </row>
    <row r="325" spans="2:5" ht="16.8" x14ac:dyDescent="0.3">
      <c r="B325" s="2"/>
      <c r="C325" s="2"/>
      <c r="D325" s="2"/>
      <c r="E325" s="3"/>
    </row>
    <row r="326" spans="2:5" ht="16.8" x14ac:dyDescent="0.3">
      <c r="B326" s="2"/>
      <c r="C326" s="2"/>
      <c r="D326" s="2"/>
      <c r="E326" s="3"/>
    </row>
    <row r="327" spans="2:5" ht="16.8" x14ac:dyDescent="0.3">
      <c r="B327" s="2"/>
      <c r="C327" s="2"/>
      <c r="D327" s="2"/>
      <c r="E327" s="3"/>
    </row>
    <row r="328" spans="2:5" ht="16.8" x14ac:dyDescent="0.3">
      <c r="B328" s="2"/>
      <c r="C328" s="2"/>
      <c r="D328" s="2"/>
      <c r="E328" s="3"/>
    </row>
    <row r="329" spans="2:5" ht="16.8" x14ac:dyDescent="0.3">
      <c r="B329" s="2"/>
      <c r="C329" s="2"/>
      <c r="D329" s="2"/>
      <c r="E329" s="3"/>
    </row>
    <row r="330" spans="2:5" ht="16.8" x14ac:dyDescent="0.3">
      <c r="B330" s="2"/>
      <c r="C330" s="2"/>
      <c r="D330" s="2"/>
      <c r="E330" s="3"/>
    </row>
    <row r="331" spans="2:5" ht="16.8" x14ac:dyDescent="0.3">
      <c r="B331" s="2"/>
      <c r="C331" s="2"/>
      <c r="D331" s="2"/>
      <c r="E331" s="3"/>
    </row>
    <row r="332" spans="2:5" ht="16.8" x14ac:dyDescent="0.3">
      <c r="B332" s="2"/>
      <c r="C332" s="2"/>
      <c r="D332" s="2"/>
      <c r="E332" s="3"/>
    </row>
    <row r="333" spans="2:5" ht="16.8" x14ac:dyDescent="0.3">
      <c r="B333" s="2"/>
      <c r="C333" s="2"/>
      <c r="D333" s="2"/>
      <c r="E333" s="3"/>
    </row>
    <row r="334" spans="2:5" ht="16.8" x14ac:dyDescent="0.3">
      <c r="B334" s="2"/>
      <c r="C334" s="2"/>
      <c r="D334" s="2"/>
      <c r="E334" s="3"/>
    </row>
    <row r="335" spans="2:5" ht="16.8" x14ac:dyDescent="0.3">
      <c r="B335" s="2"/>
      <c r="C335" s="2"/>
      <c r="D335" s="2"/>
      <c r="E335" s="3"/>
    </row>
    <row r="336" spans="2:5" ht="16.8" x14ac:dyDescent="0.3">
      <c r="B336" s="2"/>
      <c r="C336" s="2"/>
      <c r="D336" s="2"/>
      <c r="E336" s="3"/>
    </row>
    <row r="337" spans="2:5" ht="16.8" x14ac:dyDescent="0.3">
      <c r="B337" s="2"/>
      <c r="C337" s="2"/>
      <c r="D337" s="2"/>
      <c r="E337" s="3"/>
    </row>
    <row r="338" spans="2:5" ht="16.8" x14ac:dyDescent="0.3">
      <c r="B338" s="2"/>
      <c r="C338" s="2"/>
      <c r="D338" s="2"/>
      <c r="E338" s="3"/>
    </row>
    <row r="339" spans="2:5" ht="16.8" x14ac:dyDescent="0.3">
      <c r="B339" s="2"/>
      <c r="C339" s="2"/>
      <c r="D339" s="2"/>
      <c r="E339" s="3"/>
    </row>
    <row r="340" spans="2:5" ht="16.8" x14ac:dyDescent="0.3">
      <c r="B340" s="2"/>
      <c r="C340" s="2"/>
      <c r="D340" s="2"/>
      <c r="E340" s="3"/>
    </row>
    <row r="341" spans="2:5" ht="16.8" x14ac:dyDescent="0.3">
      <c r="B341" s="2"/>
      <c r="C341" s="2"/>
      <c r="D341" s="2"/>
      <c r="E341" s="3"/>
    </row>
    <row r="342" spans="2:5" ht="16.8" x14ac:dyDescent="0.3">
      <c r="B342" s="2"/>
      <c r="C342" s="2"/>
      <c r="D342" s="2"/>
      <c r="E342" s="3"/>
    </row>
    <row r="343" spans="2:5" ht="16.8" x14ac:dyDescent="0.3">
      <c r="B343" s="2"/>
      <c r="C343" s="2"/>
      <c r="D343" s="2"/>
      <c r="E343" s="3"/>
    </row>
    <row r="344" spans="2:5" ht="16.8" x14ac:dyDescent="0.3">
      <c r="B344" s="2"/>
      <c r="C344" s="2"/>
      <c r="D344" s="2"/>
      <c r="E344" s="3"/>
    </row>
    <row r="345" spans="2:5" ht="16.8" x14ac:dyDescent="0.3">
      <c r="B345" s="2"/>
      <c r="C345" s="2"/>
      <c r="D345" s="2"/>
      <c r="E345" s="3"/>
    </row>
    <row r="346" spans="2:5" ht="16.8" x14ac:dyDescent="0.3">
      <c r="B346" s="2"/>
      <c r="C346" s="2"/>
      <c r="D346" s="2"/>
      <c r="E346" s="3"/>
    </row>
    <row r="347" spans="2:5" ht="16.8" x14ac:dyDescent="0.3">
      <c r="B347" s="2"/>
      <c r="C347" s="2"/>
      <c r="D347" s="2"/>
      <c r="E347" s="3"/>
    </row>
    <row r="348" spans="2:5" ht="16.8" x14ac:dyDescent="0.3">
      <c r="B348" s="2"/>
      <c r="C348" s="2"/>
      <c r="D348" s="2"/>
      <c r="E348" s="3"/>
    </row>
    <row r="349" spans="2:5" ht="16.8" x14ac:dyDescent="0.3">
      <c r="B349" s="2"/>
      <c r="C349" s="2"/>
      <c r="D349" s="2"/>
      <c r="E349" s="3"/>
    </row>
    <row r="350" spans="2:5" ht="16.8" x14ac:dyDescent="0.3">
      <c r="B350" s="2"/>
      <c r="C350" s="2"/>
      <c r="D350" s="2"/>
      <c r="E350" s="3"/>
    </row>
    <row r="351" spans="2:5" ht="16.8" x14ac:dyDescent="0.3">
      <c r="B351" s="2"/>
      <c r="C351" s="2"/>
      <c r="D351" s="2"/>
      <c r="E351" s="3"/>
    </row>
    <row r="352" spans="2:5" ht="16.8" x14ac:dyDescent="0.3">
      <c r="B352" s="2"/>
      <c r="C352" s="2"/>
      <c r="D352" s="2"/>
      <c r="E352" s="3"/>
    </row>
    <row r="353" spans="2:5" ht="16.8" x14ac:dyDescent="0.3">
      <c r="B353" s="2"/>
      <c r="C353" s="2"/>
      <c r="D353" s="2"/>
      <c r="E353" s="3"/>
    </row>
    <row r="354" spans="2:5" ht="16.8" x14ac:dyDescent="0.3">
      <c r="B354" s="2"/>
      <c r="C354" s="2"/>
      <c r="D354" s="2"/>
      <c r="E354" s="3"/>
    </row>
    <row r="355" spans="2:5" ht="16.8" x14ac:dyDescent="0.3">
      <c r="B355" s="2"/>
      <c r="C355" s="2"/>
      <c r="D355" s="2"/>
      <c r="E355" s="3"/>
    </row>
    <row r="356" spans="2:5" ht="16.8" x14ac:dyDescent="0.3">
      <c r="B356" s="2"/>
      <c r="C356" s="2"/>
      <c r="D356" s="2"/>
      <c r="E356" s="3"/>
    </row>
    <row r="357" spans="2:5" ht="16.8" x14ac:dyDescent="0.3">
      <c r="B357" s="2"/>
      <c r="C357" s="2"/>
      <c r="D357" s="2"/>
      <c r="E357" s="3"/>
    </row>
    <row r="358" spans="2:5" ht="16.8" x14ac:dyDescent="0.3">
      <c r="B358" s="2"/>
      <c r="C358" s="2"/>
      <c r="D358" s="2"/>
      <c r="E358" s="3"/>
    </row>
    <row r="359" spans="2:5" ht="16.8" x14ac:dyDescent="0.3">
      <c r="B359" s="2"/>
      <c r="C359" s="2"/>
      <c r="D359" s="2"/>
      <c r="E359" s="3"/>
    </row>
    <row r="360" spans="2:5" ht="16.8" x14ac:dyDescent="0.3">
      <c r="B360" s="2"/>
      <c r="C360" s="2"/>
      <c r="D360" s="2"/>
      <c r="E360" s="3"/>
    </row>
    <row r="361" spans="2:5" ht="16.8" x14ac:dyDescent="0.3">
      <c r="B361" s="2"/>
      <c r="C361" s="2"/>
      <c r="D361" s="2"/>
      <c r="E361" s="3"/>
    </row>
    <row r="362" spans="2:5" ht="16.8" x14ac:dyDescent="0.3">
      <c r="B362" s="2"/>
      <c r="C362" s="2"/>
      <c r="D362" s="2"/>
      <c r="E362" s="3"/>
    </row>
    <row r="363" spans="2:5" ht="16.8" x14ac:dyDescent="0.3">
      <c r="B363" s="2"/>
      <c r="C363" s="2"/>
      <c r="D363" s="2"/>
      <c r="E363" s="3"/>
    </row>
    <row r="364" spans="2:5" ht="16.8" x14ac:dyDescent="0.3">
      <c r="B364" s="2"/>
      <c r="C364" s="2"/>
      <c r="D364" s="2"/>
      <c r="E364" s="3"/>
    </row>
    <row r="365" spans="2:5" ht="16.8" x14ac:dyDescent="0.3">
      <c r="B365" s="2"/>
      <c r="C365" s="2"/>
      <c r="D365" s="2"/>
      <c r="E365" s="3"/>
    </row>
    <row r="366" spans="2:5" ht="16.8" x14ac:dyDescent="0.3">
      <c r="B366" s="2"/>
      <c r="C366" s="2"/>
      <c r="D366" s="2"/>
      <c r="E366" s="3"/>
    </row>
    <row r="367" spans="2:5" ht="16.8" x14ac:dyDescent="0.3">
      <c r="B367" s="2"/>
      <c r="C367" s="2"/>
      <c r="D367" s="2"/>
      <c r="E367" s="3"/>
    </row>
    <row r="368" spans="2:5" ht="16.8" x14ac:dyDescent="0.3">
      <c r="B368" s="2"/>
      <c r="C368" s="2"/>
      <c r="D368" s="2"/>
      <c r="E368" s="3"/>
    </row>
    <row r="369" spans="2:5" ht="16.8" x14ac:dyDescent="0.3">
      <c r="B369" s="2"/>
      <c r="C369" s="2"/>
      <c r="D369" s="2"/>
      <c r="E369" s="3"/>
    </row>
    <row r="370" spans="2:5" ht="16.8" x14ac:dyDescent="0.3">
      <c r="B370" s="2"/>
      <c r="C370" s="2"/>
      <c r="D370" s="2"/>
      <c r="E370" s="3"/>
    </row>
    <row r="371" spans="2:5" ht="16.8" x14ac:dyDescent="0.3">
      <c r="B371" s="2"/>
      <c r="C371" s="2"/>
      <c r="D371" s="2"/>
      <c r="E371" s="3"/>
    </row>
    <row r="372" spans="2:5" ht="16.8" x14ac:dyDescent="0.3">
      <c r="B372" s="2"/>
      <c r="C372" s="2"/>
      <c r="D372" s="2"/>
      <c r="E372" s="3"/>
    </row>
    <row r="373" spans="2:5" ht="16.8" x14ac:dyDescent="0.3">
      <c r="B373" s="2"/>
      <c r="C373" s="2"/>
      <c r="D373" s="2"/>
      <c r="E373" s="3"/>
    </row>
    <row r="374" spans="2:5" ht="16.8" x14ac:dyDescent="0.3">
      <c r="B374" s="2"/>
      <c r="C374" s="2"/>
      <c r="D374" s="2"/>
      <c r="E374" s="3"/>
    </row>
    <row r="375" spans="2:5" ht="16.8" x14ac:dyDescent="0.3">
      <c r="B375" s="2"/>
      <c r="C375" s="2"/>
      <c r="D375" s="2"/>
      <c r="E375" s="3"/>
    </row>
    <row r="376" spans="2:5" ht="16.8" x14ac:dyDescent="0.3">
      <c r="B376" s="2"/>
      <c r="C376" s="2"/>
      <c r="D376" s="2"/>
      <c r="E376" s="3"/>
    </row>
    <row r="377" spans="2:5" ht="16.8" x14ac:dyDescent="0.3">
      <c r="B377" s="2"/>
      <c r="C377" s="2"/>
      <c r="D377" s="2"/>
      <c r="E377" s="3"/>
    </row>
    <row r="378" spans="2:5" ht="16.8" x14ac:dyDescent="0.3">
      <c r="B378" s="2"/>
      <c r="C378" s="2"/>
      <c r="D378" s="2"/>
      <c r="E378" s="3"/>
    </row>
    <row r="379" spans="2:5" ht="16.8" x14ac:dyDescent="0.3">
      <c r="B379" s="2"/>
      <c r="C379" s="2"/>
      <c r="D379" s="2"/>
      <c r="E379" s="3"/>
    </row>
    <row r="380" spans="2:5" ht="16.8" x14ac:dyDescent="0.3">
      <c r="B380" s="2"/>
      <c r="C380" s="2"/>
      <c r="D380" s="2"/>
      <c r="E380" s="3"/>
    </row>
    <row r="381" spans="2:5" ht="16.8" x14ac:dyDescent="0.3">
      <c r="B381" s="2"/>
      <c r="C381" s="2"/>
      <c r="D381" s="2"/>
      <c r="E381" s="3"/>
    </row>
    <row r="382" spans="2:5" ht="16.8" x14ac:dyDescent="0.3">
      <c r="B382" s="2"/>
      <c r="C382" s="2"/>
      <c r="D382" s="2"/>
      <c r="E382" s="3"/>
    </row>
    <row r="383" spans="2:5" ht="16.8" x14ac:dyDescent="0.3">
      <c r="B383" s="2"/>
      <c r="C383" s="2"/>
      <c r="D383" s="2"/>
      <c r="E383" s="3"/>
    </row>
    <row r="384" spans="2:5" ht="16.8" x14ac:dyDescent="0.3">
      <c r="B384" s="2"/>
      <c r="C384" s="2"/>
      <c r="D384" s="2"/>
      <c r="E384" s="3"/>
    </row>
    <row r="385" spans="2:5" ht="16.8" x14ac:dyDescent="0.3">
      <c r="B385" s="2"/>
      <c r="C385" s="2"/>
      <c r="D385" s="2"/>
      <c r="E385" s="3"/>
    </row>
    <row r="386" spans="2:5" ht="16.8" x14ac:dyDescent="0.3">
      <c r="B386" s="2"/>
      <c r="C386" s="2"/>
      <c r="D386" s="2"/>
      <c r="E386" s="3"/>
    </row>
    <row r="387" spans="2:5" ht="16.8" x14ac:dyDescent="0.3">
      <c r="B387" s="2"/>
      <c r="C387" s="2"/>
      <c r="D387" s="2"/>
      <c r="E387" s="3"/>
    </row>
    <row r="388" spans="2:5" ht="16.8" x14ac:dyDescent="0.3">
      <c r="B388" s="2"/>
      <c r="C388" s="2"/>
      <c r="D388" s="2"/>
      <c r="E388" s="3"/>
    </row>
    <row r="389" spans="2:5" ht="16.8" x14ac:dyDescent="0.3">
      <c r="B389" s="2"/>
      <c r="C389" s="2"/>
      <c r="D389" s="2"/>
      <c r="E389" s="3"/>
    </row>
    <row r="390" spans="2:5" ht="16.8" x14ac:dyDescent="0.3">
      <c r="B390" s="2"/>
      <c r="C390" s="2"/>
      <c r="D390" s="2"/>
      <c r="E390" s="3"/>
    </row>
    <row r="391" spans="2:5" ht="16.8" x14ac:dyDescent="0.3">
      <c r="B391" s="2"/>
      <c r="C391" s="2"/>
      <c r="D391" s="2"/>
      <c r="E391" s="3"/>
    </row>
    <row r="392" spans="2:5" ht="16.8" x14ac:dyDescent="0.3">
      <c r="B392" s="2"/>
      <c r="C392" s="2"/>
      <c r="D392" s="2"/>
      <c r="E392" s="3"/>
    </row>
    <row r="393" spans="2:5" ht="16.8" x14ac:dyDescent="0.3">
      <c r="B393" s="2"/>
      <c r="C393" s="2"/>
      <c r="D393" s="2"/>
      <c r="E393" s="3"/>
    </row>
    <row r="394" spans="2:5" ht="16.8" x14ac:dyDescent="0.3">
      <c r="B394" s="2"/>
      <c r="C394" s="2"/>
      <c r="D394" s="2"/>
      <c r="E394" s="3"/>
    </row>
    <row r="395" spans="2:5" ht="16.8" x14ac:dyDescent="0.3">
      <c r="B395" s="2"/>
      <c r="C395" s="2"/>
      <c r="D395" s="2"/>
      <c r="E395" s="3"/>
    </row>
    <row r="396" spans="2:5" ht="16.8" x14ac:dyDescent="0.3">
      <c r="B396" s="2"/>
      <c r="C396" s="2"/>
      <c r="D396" s="2"/>
      <c r="E396" s="3"/>
    </row>
    <row r="397" spans="2:5" ht="16.8" x14ac:dyDescent="0.3">
      <c r="B397" s="2"/>
      <c r="C397" s="2"/>
      <c r="D397" s="2"/>
      <c r="E397" s="3"/>
    </row>
    <row r="398" spans="2:5" ht="16.8" x14ac:dyDescent="0.3">
      <c r="B398" s="2"/>
      <c r="C398" s="2"/>
      <c r="D398" s="2"/>
      <c r="E398" s="3"/>
    </row>
    <row r="399" spans="2:5" ht="16.8" x14ac:dyDescent="0.3">
      <c r="B399" s="2"/>
      <c r="C399" s="2"/>
      <c r="D399" s="2"/>
      <c r="E399" s="3"/>
    </row>
    <row r="400" spans="2:5" ht="16.8" x14ac:dyDescent="0.3">
      <c r="B400" s="2"/>
      <c r="C400" s="2"/>
      <c r="D400" s="2"/>
      <c r="E400" s="3"/>
    </row>
    <row r="401" spans="2:5" ht="16.8" x14ac:dyDescent="0.3">
      <c r="B401" s="2"/>
      <c r="C401" s="2"/>
      <c r="D401" s="2"/>
      <c r="E401" s="3"/>
    </row>
    <row r="402" spans="2:5" ht="16.8" x14ac:dyDescent="0.3">
      <c r="B402" s="2"/>
      <c r="C402" s="2"/>
      <c r="D402" s="2"/>
      <c r="E402" s="3"/>
    </row>
    <row r="403" spans="2:5" ht="16.8" x14ac:dyDescent="0.3">
      <c r="B403" s="2"/>
      <c r="C403" s="2"/>
      <c r="D403" s="2"/>
      <c r="E403" s="3"/>
    </row>
    <row r="404" spans="2:5" ht="16.8" x14ac:dyDescent="0.3">
      <c r="B404" s="2"/>
      <c r="C404" s="2"/>
      <c r="D404" s="2"/>
      <c r="E404" s="3"/>
    </row>
    <row r="405" spans="2:5" ht="16.8" x14ac:dyDescent="0.3">
      <c r="B405" s="2"/>
      <c r="C405" s="2"/>
      <c r="D405" s="2"/>
      <c r="E405" s="3"/>
    </row>
    <row r="406" spans="2:5" ht="16.8" x14ac:dyDescent="0.3">
      <c r="B406" s="2"/>
      <c r="C406" s="2"/>
      <c r="D406" s="2"/>
      <c r="E406" s="3"/>
    </row>
    <row r="407" spans="2:5" ht="16.8" x14ac:dyDescent="0.3">
      <c r="B407" s="2"/>
      <c r="C407" s="2"/>
      <c r="D407" s="2"/>
      <c r="E407" s="3"/>
    </row>
    <row r="408" spans="2:5" ht="16.8" x14ac:dyDescent="0.3">
      <c r="B408" s="2"/>
      <c r="C408" s="2"/>
      <c r="D408" s="2"/>
      <c r="E408" s="3"/>
    </row>
    <row r="409" spans="2:5" ht="16.8" x14ac:dyDescent="0.3">
      <c r="B409" s="2"/>
      <c r="C409" s="2"/>
      <c r="D409" s="2"/>
      <c r="E409" s="3"/>
    </row>
    <row r="410" spans="2:5" ht="16.8" x14ac:dyDescent="0.3">
      <c r="B410" s="2"/>
      <c r="C410" s="2"/>
      <c r="D410" s="2"/>
      <c r="E410" s="3"/>
    </row>
    <row r="411" spans="2:5" ht="16.8" x14ac:dyDescent="0.3">
      <c r="B411" s="2"/>
      <c r="C411" s="2"/>
      <c r="D411" s="2"/>
      <c r="E411" s="3"/>
    </row>
    <row r="412" spans="2:5" ht="16.8" x14ac:dyDescent="0.3">
      <c r="B412" s="2"/>
      <c r="C412" s="2"/>
      <c r="D412" s="2"/>
      <c r="E412" s="3"/>
    </row>
    <row r="413" spans="2:5" ht="16.8" x14ac:dyDescent="0.3">
      <c r="B413" s="2"/>
      <c r="C413" s="2"/>
      <c r="D413" s="2"/>
      <c r="E413" s="3"/>
    </row>
    <row r="414" spans="2:5" ht="16.8" x14ac:dyDescent="0.3">
      <c r="B414" s="2"/>
      <c r="C414" s="2"/>
      <c r="D414" s="2"/>
      <c r="E414" s="3"/>
    </row>
    <row r="415" spans="2:5" ht="16.8" x14ac:dyDescent="0.3">
      <c r="B415" s="2"/>
      <c r="C415" s="2"/>
      <c r="D415" s="2"/>
      <c r="E415" s="3"/>
    </row>
    <row r="416" spans="2:5" ht="16.8" x14ac:dyDescent="0.3">
      <c r="B416" s="2"/>
      <c r="C416" s="2"/>
      <c r="D416" s="2"/>
      <c r="E416" s="3"/>
    </row>
    <row r="417" spans="2:5" ht="16.8" x14ac:dyDescent="0.3">
      <c r="B417" s="2"/>
      <c r="C417" s="2"/>
      <c r="D417" s="2"/>
      <c r="E417" s="3"/>
    </row>
    <row r="418" spans="2:5" ht="16.8" x14ac:dyDescent="0.3">
      <c r="B418" s="2"/>
      <c r="C418" s="2"/>
      <c r="D418" s="2"/>
      <c r="E418" s="3"/>
    </row>
    <row r="419" spans="2:5" ht="16.8" x14ac:dyDescent="0.3">
      <c r="B419" s="2"/>
      <c r="C419" s="2"/>
      <c r="D419" s="2"/>
      <c r="E419" s="3"/>
    </row>
    <row r="420" spans="2:5" ht="16.8" x14ac:dyDescent="0.3">
      <c r="B420" s="2"/>
      <c r="C420" s="2"/>
      <c r="D420" s="2"/>
      <c r="E420" s="3"/>
    </row>
    <row r="421" spans="2:5" ht="16.8" x14ac:dyDescent="0.3">
      <c r="B421" s="2"/>
      <c r="C421" s="2"/>
      <c r="D421" s="2"/>
      <c r="E421" s="3"/>
    </row>
    <row r="422" spans="2:5" ht="16.8" x14ac:dyDescent="0.3">
      <c r="B422" s="2"/>
      <c r="C422" s="2"/>
      <c r="D422" s="2"/>
      <c r="E422" s="3"/>
    </row>
    <row r="423" spans="2:5" ht="16.8" x14ac:dyDescent="0.3">
      <c r="B423" s="2"/>
      <c r="C423" s="2"/>
      <c r="D423" s="2"/>
      <c r="E423" s="3"/>
    </row>
    <row r="424" spans="2:5" ht="16.8" x14ac:dyDescent="0.3">
      <c r="B424" s="2"/>
      <c r="C424" s="2"/>
      <c r="D424" s="2"/>
      <c r="E424" s="3"/>
    </row>
    <row r="425" spans="2:5" ht="16.8" x14ac:dyDescent="0.3">
      <c r="B425" s="2"/>
      <c r="C425" s="2"/>
      <c r="D425" s="2"/>
      <c r="E425" s="3"/>
    </row>
    <row r="426" spans="2:5" ht="16.8" x14ac:dyDescent="0.3">
      <c r="B426" s="2"/>
      <c r="C426" s="2"/>
      <c r="D426" s="2"/>
      <c r="E426" s="3"/>
    </row>
    <row r="427" spans="2:5" ht="16.8" x14ac:dyDescent="0.3">
      <c r="B427" s="2"/>
      <c r="C427" s="2"/>
      <c r="D427" s="2"/>
      <c r="E427" s="3"/>
    </row>
    <row r="428" spans="2:5" ht="16.8" x14ac:dyDescent="0.3">
      <c r="B428" s="2"/>
      <c r="C428" s="2"/>
      <c r="D428" s="2"/>
      <c r="E428" s="3"/>
    </row>
    <row r="429" spans="2:5" ht="16.8" x14ac:dyDescent="0.3">
      <c r="B429" s="2"/>
      <c r="C429" s="2"/>
      <c r="D429" s="2"/>
      <c r="E429" s="3"/>
    </row>
    <row r="430" spans="2:5" ht="16.8" x14ac:dyDescent="0.3">
      <c r="B430" s="2"/>
      <c r="C430" s="2"/>
      <c r="D430" s="2"/>
      <c r="E430" s="3"/>
    </row>
    <row r="431" spans="2:5" ht="16.8" x14ac:dyDescent="0.3">
      <c r="B431" s="2"/>
      <c r="C431" s="2"/>
      <c r="D431" s="2"/>
      <c r="E431" s="3"/>
    </row>
    <row r="432" spans="2:5" ht="16.8" x14ac:dyDescent="0.3">
      <c r="B432" s="2"/>
      <c r="C432" s="2"/>
      <c r="D432" s="2"/>
      <c r="E432" s="3"/>
    </row>
    <row r="433" spans="2:5" ht="16.8" x14ac:dyDescent="0.3">
      <c r="B433" s="2"/>
      <c r="C433" s="2"/>
      <c r="D433" s="2"/>
      <c r="E433" s="3"/>
    </row>
    <row r="434" spans="2:5" ht="16.8" x14ac:dyDescent="0.3">
      <c r="B434" s="2"/>
      <c r="C434" s="2"/>
      <c r="D434" s="2"/>
      <c r="E434" s="3"/>
    </row>
    <row r="435" spans="2:5" ht="16.8" x14ac:dyDescent="0.3">
      <c r="B435" s="2"/>
      <c r="C435" s="2"/>
      <c r="D435" s="2"/>
      <c r="E435" s="3"/>
    </row>
    <row r="436" spans="2:5" ht="16.8" x14ac:dyDescent="0.3">
      <c r="B436" s="2"/>
      <c r="C436" s="2"/>
      <c r="D436" s="2"/>
      <c r="E436" s="3"/>
    </row>
    <row r="437" spans="2:5" ht="16.8" x14ac:dyDescent="0.3">
      <c r="B437" s="2"/>
      <c r="C437" s="2"/>
      <c r="D437" s="2"/>
      <c r="E437" s="3"/>
    </row>
    <row r="438" spans="2:5" ht="16.8" x14ac:dyDescent="0.3">
      <c r="B438" s="2"/>
      <c r="C438" s="2"/>
      <c r="D438" s="2"/>
      <c r="E438" s="3"/>
    </row>
    <row r="439" spans="2:5" ht="16.8" x14ac:dyDescent="0.3">
      <c r="B439" s="2"/>
      <c r="C439" s="2"/>
      <c r="D439" s="2"/>
      <c r="E439" s="3"/>
    </row>
    <row r="440" spans="2:5" ht="16.8" x14ac:dyDescent="0.3">
      <c r="B440" s="2"/>
      <c r="C440" s="2"/>
      <c r="D440" s="2"/>
      <c r="E440" s="3"/>
    </row>
    <row r="441" spans="2:5" ht="16.8" x14ac:dyDescent="0.3">
      <c r="B441" s="2"/>
      <c r="C441" s="2"/>
      <c r="D441" s="2"/>
      <c r="E441" s="3"/>
    </row>
    <row r="442" spans="2:5" ht="16.8" x14ac:dyDescent="0.3">
      <c r="B442" s="2"/>
      <c r="C442" s="2"/>
      <c r="D442" s="2"/>
      <c r="E442" s="3"/>
    </row>
    <row r="443" spans="2:5" ht="16.8" x14ac:dyDescent="0.3">
      <c r="B443" s="2"/>
      <c r="C443" s="2"/>
      <c r="D443" s="2"/>
      <c r="E443" s="3"/>
    </row>
    <row r="444" spans="2:5" ht="16.8" x14ac:dyDescent="0.3">
      <c r="B444" s="2"/>
      <c r="C444" s="2"/>
      <c r="D444" s="2"/>
      <c r="E444" s="3"/>
    </row>
    <row r="445" spans="2:5" ht="16.8" x14ac:dyDescent="0.3">
      <c r="B445" s="2"/>
      <c r="C445" s="2"/>
      <c r="D445" s="2"/>
      <c r="E445" s="3"/>
    </row>
    <row r="446" spans="2:5" ht="16.8" x14ac:dyDescent="0.3">
      <c r="B446" s="2"/>
      <c r="C446" s="2"/>
      <c r="D446" s="2"/>
      <c r="E446" s="3"/>
    </row>
    <row r="447" spans="2:5" ht="16.8" x14ac:dyDescent="0.3">
      <c r="B447" s="2"/>
      <c r="C447" s="2"/>
      <c r="D447" s="2"/>
      <c r="E447" s="3"/>
    </row>
    <row r="448" spans="2:5" ht="16.8" x14ac:dyDescent="0.3">
      <c r="B448" s="2"/>
      <c r="C448" s="2"/>
      <c r="D448" s="2"/>
      <c r="E448" s="3"/>
    </row>
    <row r="449" spans="2:5" ht="16.8" x14ac:dyDescent="0.3">
      <c r="B449" s="2"/>
      <c r="C449" s="2"/>
      <c r="D449" s="2"/>
      <c r="E449" s="3"/>
    </row>
    <row r="450" spans="2:5" ht="16.8" x14ac:dyDescent="0.3">
      <c r="B450" s="2"/>
      <c r="C450" s="2"/>
      <c r="D450" s="2"/>
      <c r="E450" s="3"/>
    </row>
    <row r="451" spans="2:5" ht="16.8" x14ac:dyDescent="0.3">
      <c r="B451" s="2"/>
      <c r="C451" s="2"/>
      <c r="D451" s="2"/>
      <c r="E451" s="3"/>
    </row>
    <row r="452" spans="2:5" ht="16.8" x14ac:dyDescent="0.3">
      <c r="B452" s="2"/>
      <c r="C452" s="2"/>
      <c r="D452" s="2"/>
      <c r="E452" s="3"/>
    </row>
    <row r="453" spans="2:5" ht="16.8" x14ac:dyDescent="0.3">
      <c r="B453" s="2"/>
      <c r="C453" s="2"/>
      <c r="D453" s="2"/>
      <c r="E453" s="3"/>
    </row>
    <row r="454" spans="2:5" ht="16.8" x14ac:dyDescent="0.3">
      <c r="B454" s="2"/>
      <c r="C454" s="2"/>
      <c r="D454" s="2"/>
      <c r="E454" s="3"/>
    </row>
    <row r="455" spans="2:5" ht="16.8" x14ac:dyDescent="0.3">
      <c r="B455" s="2"/>
      <c r="C455" s="2"/>
      <c r="D455" s="2"/>
      <c r="E455" s="3"/>
    </row>
    <row r="456" spans="2:5" ht="16.8" x14ac:dyDescent="0.3">
      <c r="B456" s="2"/>
      <c r="C456" s="2"/>
      <c r="D456" s="2"/>
      <c r="E456" s="3"/>
    </row>
    <row r="457" spans="2:5" ht="16.8" x14ac:dyDescent="0.3">
      <c r="B457" s="2"/>
      <c r="C457" s="2"/>
      <c r="D457" s="2"/>
      <c r="E457" s="3"/>
    </row>
    <row r="458" spans="2:5" ht="16.8" x14ac:dyDescent="0.3">
      <c r="B458" s="2"/>
      <c r="C458" s="2"/>
      <c r="D458" s="2"/>
      <c r="E458" s="3"/>
    </row>
    <row r="459" spans="2:5" ht="16.8" x14ac:dyDescent="0.3">
      <c r="B459" s="2"/>
      <c r="C459" s="2"/>
      <c r="D459" s="2"/>
      <c r="E459" s="3"/>
    </row>
    <row r="460" spans="2:5" ht="16.8" x14ac:dyDescent="0.3">
      <c r="B460" s="2"/>
      <c r="C460" s="2"/>
      <c r="D460" s="2"/>
      <c r="E460" s="3"/>
    </row>
    <row r="461" spans="2:5" ht="16.8" x14ac:dyDescent="0.3">
      <c r="B461" s="2"/>
      <c r="C461" s="2"/>
      <c r="D461" s="2"/>
      <c r="E461" s="3"/>
    </row>
    <row r="462" spans="2:5" ht="16.8" x14ac:dyDescent="0.3">
      <c r="B462" s="2"/>
      <c r="C462" s="2"/>
      <c r="D462" s="2"/>
      <c r="E462" s="3"/>
    </row>
    <row r="463" spans="2:5" ht="16.8" x14ac:dyDescent="0.3">
      <c r="B463" s="2"/>
      <c r="C463" s="2"/>
      <c r="D463" s="2"/>
      <c r="E463" s="3"/>
    </row>
    <row r="464" spans="2:5" ht="16.8" x14ac:dyDescent="0.3">
      <c r="B464" s="2"/>
      <c r="C464" s="2"/>
      <c r="D464" s="2"/>
      <c r="E464" s="3"/>
    </row>
    <row r="465" spans="2:5" ht="16.8" x14ac:dyDescent="0.3">
      <c r="B465" s="2"/>
      <c r="C465" s="2"/>
      <c r="D465" s="2"/>
      <c r="E465" s="3"/>
    </row>
    <row r="466" spans="2:5" ht="16.8" x14ac:dyDescent="0.3">
      <c r="B466" s="2"/>
      <c r="C466" s="2"/>
      <c r="D466" s="2"/>
      <c r="E466" s="3"/>
    </row>
    <row r="467" spans="2:5" ht="16.8" x14ac:dyDescent="0.3">
      <c r="B467" s="2"/>
      <c r="C467" s="2"/>
      <c r="D467" s="2"/>
      <c r="E467" s="3"/>
    </row>
    <row r="468" spans="2:5" ht="16.8" x14ac:dyDescent="0.3">
      <c r="B468" s="2"/>
      <c r="C468" s="2"/>
      <c r="D468" s="2"/>
      <c r="E468" s="3"/>
    </row>
    <row r="469" spans="2:5" ht="16.8" x14ac:dyDescent="0.3">
      <c r="B469" s="2"/>
      <c r="C469" s="2"/>
      <c r="D469" s="2"/>
      <c r="E469" s="3"/>
    </row>
    <row r="470" spans="2:5" ht="16.8" x14ac:dyDescent="0.3">
      <c r="B470" s="2"/>
      <c r="C470" s="2"/>
      <c r="D470" s="2"/>
      <c r="E470" s="3"/>
    </row>
    <row r="471" spans="2:5" ht="16.8" x14ac:dyDescent="0.3">
      <c r="B471" s="2"/>
      <c r="C471" s="2"/>
      <c r="D471" s="2"/>
      <c r="E471" s="3"/>
    </row>
    <row r="472" spans="2:5" ht="16.8" x14ac:dyDescent="0.3">
      <c r="B472" s="2"/>
      <c r="C472" s="2"/>
      <c r="D472" s="2"/>
      <c r="E472" s="3"/>
    </row>
    <row r="473" spans="2:5" ht="16.8" x14ac:dyDescent="0.3">
      <c r="B473" s="2"/>
      <c r="C473" s="2"/>
      <c r="D473" s="2"/>
      <c r="E473" s="3"/>
    </row>
    <row r="474" spans="2:5" ht="16.8" x14ac:dyDescent="0.3">
      <c r="B474" s="2"/>
      <c r="C474" s="2"/>
      <c r="D474" s="2"/>
      <c r="E474" s="3"/>
    </row>
    <row r="475" spans="2:5" ht="16.8" x14ac:dyDescent="0.3">
      <c r="B475" s="2"/>
      <c r="C475" s="2"/>
      <c r="D475" s="2"/>
      <c r="E475" s="3"/>
    </row>
    <row r="476" spans="2:5" ht="16.8" x14ac:dyDescent="0.3">
      <c r="B476" s="2"/>
      <c r="C476" s="2"/>
      <c r="D476" s="2"/>
      <c r="E476" s="3"/>
    </row>
    <row r="477" spans="2:5" ht="16.8" x14ac:dyDescent="0.3">
      <c r="B477" s="2"/>
      <c r="C477" s="2"/>
      <c r="D477" s="2"/>
      <c r="E477" s="3"/>
    </row>
    <row r="478" spans="2:5" ht="16.8" x14ac:dyDescent="0.3">
      <c r="B478" s="2"/>
      <c r="C478" s="2"/>
      <c r="D478" s="2"/>
      <c r="E478" s="3"/>
    </row>
    <row r="479" spans="2:5" ht="16.8" x14ac:dyDescent="0.3">
      <c r="B479" s="2"/>
      <c r="C479" s="2"/>
      <c r="D479" s="2"/>
      <c r="E479" s="3"/>
    </row>
    <row r="480" spans="2:5" ht="16.8" x14ac:dyDescent="0.3">
      <c r="B480" s="2"/>
      <c r="C480" s="2"/>
      <c r="D480" s="2"/>
      <c r="E480" s="3"/>
    </row>
    <row r="481" spans="2:5" ht="16.8" x14ac:dyDescent="0.3">
      <c r="B481" s="2"/>
      <c r="C481" s="2"/>
      <c r="D481" s="2"/>
      <c r="E481" s="3"/>
    </row>
    <row r="482" spans="2:5" ht="16.8" x14ac:dyDescent="0.3">
      <c r="B482" s="2"/>
      <c r="C482" s="2"/>
      <c r="D482" s="2"/>
      <c r="E482" s="3"/>
    </row>
    <row r="483" spans="2:5" ht="16.8" x14ac:dyDescent="0.3">
      <c r="B483" s="2"/>
      <c r="C483" s="2"/>
      <c r="D483" s="2"/>
      <c r="E483" s="3"/>
    </row>
    <row r="484" spans="2:5" ht="16.8" x14ac:dyDescent="0.3">
      <c r="B484" s="2"/>
      <c r="C484" s="2"/>
      <c r="D484" s="2"/>
      <c r="E484" s="3"/>
    </row>
    <row r="485" spans="2:5" ht="16.8" x14ac:dyDescent="0.3">
      <c r="B485" s="2"/>
      <c r="C485" s="2"/>
      <c r="D485" s="2"/>
      <c r="E485" s="3"/>
    </row>
    <row r="486" spans="2:5" ht="16.8" x14ac:dyDescent="0.3">
      <c r="B486" s="2"/>
      <c r="C486" s="2"/>
      <c r="D486" s="2"/>
      <c r="E486" s="3"/>
    </row>
    <row r="487" spans="2:5" ht="16.8" x14ac:dyDescent="0.3">
      <c r="B487" s="2"/>
      <c r="C487" s="2"/>
      <c r="D487" s="2"/>
      <c r="E487" s="3"/>
    </row>
    <row r="488" spans="2:5" ht="16.8" x14ac:dyDescent="0.3">
      <c r="B488" s="2"/>
      <c r="C488" s="2"/>
      <c r="D488" s="2"/>
      <c r="E488" s="3"/>
    </row>
    <row r="489" spans="2:5" ht="16.8" x14ac:dyDescent="0.3">
      <c r="B489" s="2"/>
      <c r="C489" s="2"/>
      <c r="D489" s="2"/>
      <c r="E489" s="3"/>
    </row>
    <row r="490" spans="2:5" ht="16.8" x14ac:dyDescent="0.3">
      <c r="B490" s="2"/>
      <c r="C490" s="2"/>
      <c r="D490" s="2"/>
      <c r="E490" s="3"/>
    </row>
    <row r="491" spans="2:5" ht="16.8" x14ac:dyDescent="0.3">
      <c r="B491" s="2"/>
      <c r="C491" s="2"/>
      <c r="D491" s="2"/>
      <c r="E491" s="3"/>
    </row>
    <row r="492" spans="2:5" ht="16.8" x14ac:dyDescent="0.3">
      <c r="B492" s="2"/>
      <c r="C492" s="2"/>
      <c r="D492" s="2"/>
      <c r="E492" s="3"/>
    </row>
    <row r="493" spans="2:5" ht="16.8" x14ac:dyDescent="0.3">
      <c r="B493" s="2"/>
      <c r="C493" s="2"/>
      <c r="D493" s="2"/>
      <c r="E493" s="3"/>
    </row>
    <row r="494" spans="2:5" ht="16.8" x14ac:dyDescent="0.3">
      <c r="B494" s="2"/>
      <c r="C494" s="2"/>
      <c r="D494" s="2"/>
      <c r="E494" s="3"/>
    </row>
    <row r="495" spans="2:5" ht="16.8" x14ac:dyDescent="0.3">
      <c r="B495" s="2"/>
      <c r="C495" s="2"/>
      <c r="D495" s="2"/>
      <c r="E495" s="3"/>
    </row>
    <row r="496" spans="2:5" ht="16.8" x14ac:dyDescent="0.3">
      <c r="B496" s="2"/>
      <c r="C496" s="2"/>
      <c r="D496" s="2"/>
      <c r="E496" s="3"/>
    </row>
    <row r="497" spans="2:5" ht="16.8" x14ac:dyDescent="0.3">
      <c r="B497" s="2"/>
      <c r="C497" s="2"/>
      <c r="D497" s="2"/>
      <c r="E497" s="3"/>
    </row>
    <row r="498" spans="2:5" ht="16.8" x14ac:dyDescent="0.3">
      <c r="B498" s="2"/>
      <c r="C498" s="2"/>
      <c r="D498" s="2"/>
      <c r="E498" s="3"/>
    </row>
    <row r="499" spans="2:5" ht="16.8" x14ac:dyDescent="0.3">
      <c r="B499" s="2"/>
      <c r="C499" s="2"/>
      <c r="D499" s="2"/>
      <c r="E499" s="3"/>
    </row>
    <row r="500" spans="2:5" ht="16.8" x14ac:dyDescent="0.3">
      <c r="B500" s="2"/>
      <c r="C500" s="2"/>
      <c r="D500" s="2"/>
      <c r="E500" s="3"/>
    </row>
    <row r="501" spans="2:5" ht="16.8" x14ac:dyDescent="0.3">
      <c r="B501" s="2"/>
      <c r="C501" s="2"/>
      <c r="D501" s="2"/>
      <c r="E501" s="3"/>
    </row>
    <row r="502" spans="2:5" ht="16.8" x14ac:dyDescent="0.3">
      <c r="B502" s="2"/>
      <c r="C502" s="2"/>
      <c r="D502" s="2"/>
      <c r="E502" s="3"/>
    </row>
    <row r="503" spans="2:5" ht="16.8" x14ac:dyDescent="0.3">
      <c r="B503" s="2"/>
      <c r="C503" s="2"/>
      <c r="D503" s="2"/>
      <c r="E503" s="3"/>
    </row>
    <row r="504" spans="2:5" ht="16.8" x14ac:dyDescent="0.3">
      <c r="B504" s="2"/>
      <c r="C504" s="2"/>
      <c r="D504" s="2"/>
      <c r="E504" s="3"/>
    </row>
    <row r="505" spans="2:5" ht="16.8" x14ac:dyDescent="0.3">
      <c r="B505" s="2"/>
      <c r="C505" s="2"/>
      <c r="D505" s="2"/>
      <c r="E505" s="3"/>
    </row>
    <row r="506" spans="2:5" ht="16.8" x14ac:dyDescent="0.3">
      <c r="B506" s="2"/>
      <c r="C506" s="2"/>
      <c r="D506" s="2"/>
      <c r="E506" s="3"/>
    </row>
    <row r="507" spans="2:5" ht="16.8" x14ac:dyDescent="0.3">
      <c r="B507" s="2"/>
      <c r="C507" s="2"/>
      <c r="D507" s="2"/>
      <c r="E507" s="3"/>
    </row>
    <row r="508" spans="2:5" ht="16.8" x14ac:dyDescent="0.3">
      <c r="B508" s="2"/>
      <c r="C508" s="2"/>
      <c r="D508" s="2"/>
      <c r="E508" s="3"/>
    </row>
    <row r="509" spans="2:5" ht="16.8" x14ac:dyDescent="0.3">
      <c r="B509" s="2"/>
      <c r="C509" s="2"/>
      <c r="D509" s="2"/>
      <c r="E509" s="3"/>
    </row>
    <row r="510" spans="2:5" ht="16.8" x14ac:dyDescent="0.3">
      <c r="B510" s="2"/>
      <c r="C510" s="2"/>
      <c r="D510" s="2"/>
      <c r="E510" s="3"/>
    </row>
    <row r="511" spans="2:5" ht="16.8" x14ac:dyDescent="0.3">
      <c r="B511" s="2"/>
      <c r="C511" s="2"/>
      <c r="D511" s="2"/>
      <c r="E511" s="3"/>
    </row>
    <row r="512" spans="2:5" ht="16.8" x14ac:dyDescent="0.3">
      <c r="B512" s="2"/>
      <c r="C512" s="2"/>
      <c r="D512" s="2"/>
      <c r="E512" s="3"/>
    </row>
    <row r="513" spans="2:5" ht="16.8" x14ac:dyDescent="0.3">
      <c r="B513" s="2"/>
      <c r="C513" s="2"/>
      <c r="D513" s="2"/>
      <c r="E513" s="3"/>
    </row>
    <row r="514" spans="2:5" ht="16.8" x14ac:dyDescent="0.3">
      <c r="B514" s="2"/>
      <c r="C514" s="2"/>
      <c r="D514" s="2"/>
      <c r="E514" s="3"/>
    </row>
    <row r="515" spans="2:5" ht="16.8" x14ac:dyDescent="0.3">
      <c r="B515" s="2"/>
      <c r="C515" s="2"/>
      <c r="D515" s="2"/>
      <c r="E515" s="3"/>
    </row>
    <row r="516" spans="2:5" ht="16.8" x14ac:dyDescent="0.3">
      <c r="B516" s="2"/>
      <c r="C516" s="2"/>
      <c r="D516" s="2"/>
      <c r="E516" s="3"/>
    </row>
    <row r="517" spans="2:5" ht="16.8" x14ac:dyDescent="0.3">
      <c r="B517" s="2"/>
      <c r="C517" s="2"/>
      <c r="D517" s="2"/>
      <c r="E517" s="3"/>
    </row>
    <row r="518" spans="2:5" ht="16.8" x14ac:dyDescent="0.3">
      <c r="B518" s="2"/>
      <c r="C518" s="2"/>
      <c r="D518" s="2"/>
      <c r="E518" s="3"/>
    </row>
    <row r="519" spans="2:5" ht="16.8" x14ac:dyDescent="0.3">
      <c r="B519" s="2"/>
      <c r="C519" s="2"/>
      <c r="D519" s="2"/>
      <c r="E519" s="3"/>
    </row>
    <row r="520" spans="2:5" ht="16.8" x14ac:dyDescent="0.3">
      <c r="B520" s="2"/>
      <c r="C520" s="2"/>
      <c r="D520" s="2"/>
      <c r="E520" s="3"/>
    </row>
    <row r="521" spans="2:5" ht="16.8" x14ac:dyDescent="0.3">
      <c r="B521" s="2"/>
      <c r="C521" s="2"/>
      <c r="D521" s="2"/>
      <c r="E521" s="3"/>
    </row>
    <row r="522" spans="2:5" ht="16.8" x14ac:dyDescent="0.3">
      <c r="B522" s="2"/>
      <c r="C522" s="2"/>
      <c r="D522" s="2"/>
      <c r="E522" s="3"/>
    </row>
    <row r="523" spans="2:5" ht="16.8" x14ac:dyDescent="0.3">
      <c r="B523" s="2"/>
      <c r="C523" s="2"/>
      <c r="D523" s="2"/>
      <c r="E523" s="3"/>
    </row>
    <row r="524" spans="2:5" ht="16.8" x14ac:dyDescent="0.3">
      <c r="B524" s="2"/>
      <c r="C524" s="2"/>
      <c r="D524" s="2"/>
      <c r="E524" s="3"/>
    </row>
    <row r="525" spans="2:5" ht="16.8" x14ac:dyDescent="0.3">
      <c r="B525" s="2"/>
      <c r="C525" s="2"/>
      <c r="D525" s="2"/>
      <c r="E525" s="3"/>
    </row>
    <row r="526" spans="2:5" ht="16.8" x14ac:dyDescent="0.3">
      <c r="B526" s="2"/>
      <c r="C526" s="2"/>
      <c r="D526" s="2"/>
      <c r="E526" s="3"/>
    </row>
    <row r="527" spans="2:5" ht="16.8" x14ac:dyDescent="0.3">
      <c r="B527" s="2"/>
      <c r="C527" s="2"/>
      <c r="D527" s="2"/>
      <c r="E527" s="3"/>
    </row>
    <row r="528" spans="2:5" ht="16.8" x14ac:dyDescent="0.3">
      <c r="B528" s="2"/>
      <c r="C528" s="2"/>
      <c r="D528" s="2"/>
      <c r="E528" s="3"/>
    </row>
    <row r="529" spans="2:5" ht="16.8" x14ac:dyDescent="0.3">
      <c r="B529" s="2"/>
      <c r="C529" s="2"/>
      <c r="D529" s="2"/>
      <c r="E529" s="3"/>
    </row>
    <row r="530" spans="2:5" ht="16.8" x14ac:dyDescent="0.3">
      <c r="B530" s="2"/>
      <c r="C530" s="2"/>
      <c r="D530" s="2"/>
      <c r="E530" s="3"/>
    </row>
    <row r="531" spans="2:5" ht="16.8" x14ac:dyDescent="0.3">
      <c r="B531" s="2"/>
      <c r="C531" s="2"/>
      <c r="D531" s="2"/>
      <c r="E531" s="3"/>
    </row>
    <row r="532" spans="2:5" ht="16.8" x14ac:dyDescent="0.3">
      <c r="B532" s="2"/>
      <c r="C532" s="2"/>
      <c r="D532" s="2"/>
      <c r="E532" s="3"/>
    </row>
    <row r="533" spans="2:5" ht="16.8" x14ac:dyDescent="0.3">
      <c r="B533" s="2"/>
      <c r="C533" s="2"/>
      <c r="D533" s="2"/>
      <c r="E533" s="3"/>
    </row>
    <row r="534" spans="2:5" ht="16.8" x14ac:dyDescent="0.3">
      <c r="B534" s="2"/>
      <c r="C534" s="2"/>
      <c r="D534" s="2"/>
      <c r="E534" s="3"/>
    </row>
    <row r="535" spans="2:5" ht="16.8" x14ac:dyDescent="0.3">
      <c r="B535" s="2"/>
      <c r="C535" s="2"/>
      <c r="D535" s="2"/>
      <c r="E535" s="3"/>
    </row>
    <row r="536" spans="2:5" ht="16.8" x14ac:dyDescent="0.3">
      <c r="B536" s="2"/>
      <c r="C536" s="2"/>
      <c r="D536" s="2"/>
      <c r="E536" s="3"/>
    </row>
    <row r="537" spans="2:5" ht="16.8" x14ac:dyDescent="0.3">
      <c r="B537" s="2"/>
      <c r="C537" s="2"/>
      <c r="D537" s="2"/>
      <c r="E537" s="3"/>
    </row>
    <row r="538" spans="2:5" ht="16.8" x14ac:dyDescent="0.3">
      <c r="B538" s="2"/>
      <c r="C538" s="2"/>
      <c r="D538" s="2"/>
      <c r="E538" s="3"/>
    </row>
    <row r="539" spans="2:5" ht="16.8" x14ac:dyDescent="0.3">
      <c r="B539" s="2"/>
      <c r="C539" s="2"/>
      <c r="D539" s="2"/>
      <c r="E539" s="3"/>
    </row>
    <row r="540" spans="2:5" ht="16.8" x14ac:dyDescent="0.3">
      <c r="B540" s="2"/>
      <c r="C540" s="2"/>
      <c r="D540" s="2"/>
      <c r="E540" s="3"/>
    </row>
    <row r="541" spans="2:5" ht="16.8" x14ac:dyDescent="0.3">
      <c r="B541" s="2"/>
      <c r="C541" s="2"/>
      <c r="D541" s="2"/>
      <c r="E541" s="3"/>
    </row>
    <row r="542" spans="2:5" ht="16.8" x14ac:dyDescent="0.3">
      <c r="B542" s="2"/>
      <c r="C542" s="2"/>
      <c r="D542" s="2"/>
      <c r="E542" s="3"/>
    </row>
    <row r="543" spans="2:5" ht="16.8" x14ac:dyDescent="0.3">
      <c r="B543" s="2"/>
      <c r="C543" s="2"/>
      <c r="D543" s="2"/>
      <c r="E543" s="3"/>
    </row>
    <row r="544" spans="2:5" ht="16.8" x14ac:dyDescent="0.3">
      <c r="B544" s="2"/>
      <c r="C544" s="2"/>
      <c r="D544" s="2"/>
      <c r="E544" s="3"/>
    </row>
    <row r="545" spans="2:5" ht="16.8" x14ac:dyDescent="0.3">
      <c r="B545" s="2"/>
      <c r="C545" s="2"/>
      <c r="D545" s="2"/>
      <c r="E545" s="3"/>
    </row>
    <row r="546" spans="2:5" ht="16.8" x14ac:dyDescent="0.3">
      <c r="B546" s="2"/>
      <c r="C546" s="2"/>
      <c r="D546" s="2"/>
      <c r="E546" s="3"/>
    </row>
    <row r="547" spans="2:5" ht="16.8" x14ac:dyDescent="0.3">
      <c r="B547" s="2"/>
      <c r="C547" s="2"/>
      <c r="D547" s="2"/>
      <c r="E547" s="3"/>
    </row>
    <row r="548" spans="2:5" ht="16.8" x14ac:dyDescent="0.3">
      <c r="B548" s="2"/>
      <c r="C548" s="2"/>
      <c r="D548" s="2"/>
      <c r="E548" s="3"/>
    </row>
    <row r="549" spans="2:5" ht="16.8" x14ac:dyDescent="0.3">
      <c r="B549" s="2"/>
      <c r="C549" s="2"/>
      <c r="D549" s="2"/>
      <c r="E549" s="3"/>
    </row>
    <row r="550" spans="2:5" ht="16.8" x14ac:dyDescent="0.3">
      <c r="B550" s="2"/>
      <c r="C550" s="2"/>
      <c r="D550" s="2"/>
      <c r="E550" s="3"/>
    </row>
    <row r="551" spans="2:5" ht="16.8" x14ac:dyDescent="0.3">
      <c r="B551" s="2"/>
      <c r="C551" s="2"/>
      <c r="D551" s="2"/>
      <c r="E551" s="3"/>
    </row>
    <row r="552" spans="2:5" ht="16.8" x14ac:dyDescent="0.3">
      <c r="B552" s="2"/>
      <c r="C552" s="2"/>
      <c r="D552" s="2"/>
      <c r="E552" s="3"/>
    </row>
    <row r="553" spans="2:5" ht="16.8" x14ac:dyDescent="0.3">
      <c r="B553" s="2"/>
      <c r="C553" s="2"/>
      <c r="D553" s="2"/>
      <c r="E553" s="3"/>
    </row>
    <row r="554" spans="2:5" ht="16.8" x14ac:dyDescent="0.3">
      <c r="B554" s="2"/>
      <c r="C554" s="2"/>
      <c r="D554" s="2"/>
      <c r="E554" s="3"/>
    </row>
    <row r="555" spans="2:5" ht="16.8" x14ac:dyDescent="0.3">
      <c r="B555" s="2"/>
      <c r="C555" s="2"/>
      <c r="D555" s="2"/>
      <c r="E555" s="3"/>
    </row>
    <row r="556" spans="2:5" ht="16.8" x14ac:dyDescent="0.3">
      <c r="B556" s="2"/>
      <c r="C556" s="2"/>
      <c r="D556" s="2"/>
      <c r="E556" s="3"/>
    </row>
    <row r="557" spans="2:5" ht="16.8" x14ac:dyDescent="0.3">
      <c r="B557" s="2"/>
      <c r="C557" s="2"/>
      <c r="D557" s="2"/>
      <c r="E557" s="3"/>
    </row>
    <row r="558" spans="2:5" ht="16.8" x14ac:dyDescent="0.3">
      <c r="B558" s="2"/>
      <c r="C558" s="2"/>
      <c r="D558" s="2"/>
      <c r="E558" s="3"/>
    </row>
    <row r="559" spans="2:5" ht="16.8" x14ac:dyDescent="0.3">
      <c r="B559" s="2"/>
      <c r="C559" s="2"/>
      <c r="D559" s="2"/>
      <c r="E559" s="3"/>
    </row>
    <row r="560" spans="2:5" ht="16.8" x14ac:dyDescent="0.3">
      <c r="B560" s="2"/>
      <c r="C560" s="2"/>
      <c r="D560" s="2"/>
      <c r="E560" s="3"/>
    </row>
    <row r="561" spans="2:5" ht="16.8" x14ac:dyDescent="0.3">
      <c r="B561" s="2"/>
      <c r="C561" s="2"/>
      <c r="D561" s="2"/>
      <c r="E561" s="3"/>
    </row>
    <row r="562" spans="2:5" ht="16.8" x14ac:dyDescent="0.3">
      <c r="B562" s="2"/>
      <c r="C562" s="2"/>
      <c r="D562" s="2"/>
      <c r="E562" s="3"/>
    </row>
    <row r="563" spans="2:5" ht="16.8" x14ac:dyDescent="0.3">
      <c r="B563" s="2"/>
      <c r="C563" s="2"/>
      <c r="D563" s="2"/>
      <c r="E563" s="3"/>
    </row>
    <row r="564" spans="2:5" ht="16.8" x14ac:dyDescent="0.3">
      <c r="B564" s="2"/>
      <c r="C564" s="2"/>
      <c r="D564" s="2"/>
      <c r="E564" s="3"/>
    </row>
    <row r="565" spans="2:5" ht="16.8" x14ac:dyDescent="0.3">
      <c r="B565" s="2"/>
      <c r="C565" s="2"/>
      <c r="D565" s="2"/>
      <c r="E565" s="3"/>
    </row>
    <row r="566" spans="2:5" ht="16.8" x14ac:dyDescent="0.3">
      <c r="B566" s="2"/>
      <c r="C566" s="2"/>
      <c r="D566" s="2"/>
      <c r="E566" s="3"/>
    </row>
    <row r="567" spans="2:5" ht="16.8" x14ac:dyDescent="0.3">
      <c r="B567" s="2"/>
      <c r="C567" s="2"/>
      <c r="D567" s="2"/>
      <c r="E567" s="3"/>
    </row>
    <row r="568" spans="2:5" ht="16.8" x14ac:dyDescent="0.3">
      <c r="B568" s="2"/>
      <c r="C568" s="2"/>
      <c r="D568" s="2"/>
      <c r="E568" s="3"/>
    </row>
    <row r="569" spans="2:5" ht="16.8" x14ac:dyDescent="0.3">
      <c r="B569" s="2"/>
      <c r="C569" s="2"/>
      <c r="D569" s="2"/>
      <c r="E569" s="3"/>
    </row>
    <row r="570" spans="2:5" ht="16.8" x14ac:dyDescent="0.3">
      <c r="B570" s="2"/>
      <c r="C570" s="2"/>
      <c r="D570" s="2"/>
      <c r="E570" s="3"/>
    </row>
    <row r="571" spans="2:5" ht="16.8" x14ac:dyDescent="0.3">
      <c r="B571" s="2"/>
      <c r="C571" s="2"/>
      <c r="D571" s="2"/>
      <c r="E571" s="3"/>
    </row>
    <row r="572" spans="2:5" ht="16.8" x14ac:dyDescent="0.3">
      <c r="B572" s="2"/>
      <c r="C572" s="2"/>
      <c r="D572" s="2"/>
      <c r="E572" s="3"/>
    </row>
    <row r="573" spans="2:5" ht="16.8" x14ac:dyDescent="0.3">
      <c r="B573" s="2"/>
      <c r="C573" s="2"/>
      <c r="D573" s="2"/>
      <c r="E573" s="3"/>
    </row>
    <row r="574" spans="2:5" ht="16.8" x14ac:dyDescent="0.3">
      <c r="B574" s="2"/>
      <c r="C574" s="2"/>
      <c r="D574" s="2"/>
      <c r="E574" s="3"/>
    </row>
    <row r="575" spans="2:5" ht="16.8" x14ac:dyDescent="0.3">
      <c r="B575" s="2"/>
      <c r="C575" s="2"/>
      <c r="D575" s="2"/>
      <c r="E575" s="3"/>
    </row>
    <row r="576" spans="2:5" ht="16.8" x14ac:dyDescent="0.3">
      <c r="B576" s="2"/>
      <c r="C576" s="2"/>
      <c r="D576" s="2"/>
      <c r="E576" s="3"/>
    </row>
    <row r="577" spans="2:5" ht="16.8" x14ac:dyDescent="0.3">
      <c r="B577" s="2"/>
      <c r="C577" s="2"/>
      <c r="D577" s="2"/>
      <c r="E577" s="3"/>
    </row>
    <row r="578" spans="2:5" ht="16.8" x14ac:dyDescent="0.3">
      <c r="B578" s="2"/>
      <c r="C578" s="2"/>
      <c r="D578" s="2"/>
      <c r="E578" s="3"/>
    </row>
    <row r="579" spans="2:5" ht="16.8" x14ac:dyDescent="0.3">
      <c r="B579" s="2"/>
      <c r="C579" s="2"/>
      <c r="D579" s="2"/>
      <c r="E579" s="3"/>
    </row>
    <row r="580" spans="2:5" ht="16.8" x14ac:dyDescent="0.3">
      <c r="B580" s="2"/>
      <c r="C580" s="2"/>
      <c r="D580" s="2"/>
      <c r="E580" s="3"/>
    </row>
    <row r="581" spans="2:5" ht="16.8" x14ac:dyDescent="0.3">
      <c r="B581" s="2"/>
      <c r="C581" s="2"/>
      <c r="D581" s="2"/>
      <c r="E581" s="3"/>
    </row>
    <row r="582" spans="2:5" ht="16.8" x14ac:dyDescent="0.3">
      <c r="B582" s="2"/>
      <c r="C582" s="2"/>
      <c r="D582" s="2"/>
      <c r="E582" s="3"/>
    </row>
    <row r="583" spans="2:5" ht="16.8" x14ac:dyDescent="0.3">
      <c r="B583" s="2"/>
      <c r="C583" s="2"/>
      <c r="D583" s="2"/>
      <c r="E583" s="3"/>
    </row>
    <row r="584" spans="2:5" ht="16.8" x14ac:dyDescent="0.3">
      <c r="B584" s="2"/>
      <c r="C584" s="2"/>
      <c r="D584" s="2"/>
      <c r="E584" s="3"/>
    </row>
    <row r="585" spans="2:5" ht="16.8" x14ac:dyDescent="0.3">
      <c r="B585" s="2"/>
      <c r="C585" s="2"/>
      <c r="D585" s="2"/>
      <c r="E585" s="3"/>
    </row>
    <row r="586" spans="2:5" ht="16.8" x14ac:dyDescent="0.3">
      <c r="B586" s="2"/>
      <c r="C586" s="2"/>
      <c r="D586" s="2"/>
      <c r="E586" s="3"/>
    </row>
    <row r="587" spans="2:5" ht="16.8" x14ac:dyDescent="0.3">
      <c r="B587" s="2"/>
      <c r="C587" s="2"/>
      <c r="D587" s="2"/>
      <c r="E587" s="3"/>
    </row>
    <row r="588" spans="2:5" ht="16.8" x14ac:dyDescent="0.3">
      <c r="B588" s="2"/>
      <c r="C588" s="2"/>
      <c r="D588" s="2"/>
      <c r="E588" s="3"/>
    </row>
    <row r="589" spans="2:5" ht="16.8" x14ac:dyDescent="0.3">
      <c r="B589" s="2"/>
      <c r="C589" s="2"/>
      <c r="D589" s="2"/>
      <c r="E589" s="3"/>
    </row>
    <row r="590" spans="2:5" ht="16.8" x14ac:dyDescent="0.3">
      <c r="B590" s="2"/>
      <c r="C590" s="2"/>
      <c r="D590" s="2"/>
      <c r="E590" s="3"/>
    </row>
    <row r="591" spans="2:5" ht="16.8" x14ac:dyDescent="0.3">
      <c r="B591" s="2"/>
      <c r="C591" s="2"/>
      <c r="D591" s="2"/>
      <c r="E591" s="3"/>
    </row>
    <row r="592" spans="2:5" ht="16.8" x14ac:dyDescent="0.3">
      <c r="B592" s="2"/>
      <c r="C592" s="2"/>
      <c r="D592" s="2"/>
      <c r="E592" s="3"/>
    </row>
    <row r="593" spans="2:5" ht="16.8" x14ac:dyDescent="0.3">
      <c r="B593" s="2"/>
      <c r="C593" s="2"/>
      <c r="D593" s="2"/>
      <c r="E593" s="3"/>
    </row>
    <row r="594" spans="2:5" ht="16.8" x14ac:dyDescent="0.3">
      <c r="B594" s="2"/>
      <c r="C594" s="2"/>
      <c r="D594" s="2"/>
      <c r="E594" s="3"/>
    </row>
    <row r="595" spans="2:5" ht="16.8" x14ac:dyDescent="0.3">
      <c r="B595" s="2"/>
      <c r="C595" s="2"/>
      <c r="D595" s="2"/>
      <c r="E595" s="3"/>
    </row>
    <row r="596" spans="2:5" ht="16.8" x14ac:dyDescent="0.3">
      <c r="B596" s="2"/>
      <c r="C596" s="2"/>
      <c r="D596" s="2"/>
      <c r="E596" s="3"/>
    </row>
    <row r="597" spans="2:5" ht="16.8" x14ac:dyDescent="0.3">
      <c r="B597" s="2"/>
      <c r="C597" s="2"/>
      <c r="D597" s="2"/>
      <c r="E597" s="3"/>
    </row>
    <row r="598" spans="2:5" ht="16.8" x14ac:dyDescent="0.3">
      <c r="B598" s="2"/>
      <c r="C598" s="2"/>
      <c r="D598" s="2"/>
      <c r="E598" s="3"/>
    </row>
    <row r="599" spans="2:5" ht="16.8" x14ac:dyDescent="0.3">
      <c r="B599" s="2"/>
      <c r="C599" s="2"/>
      <c r="D599" s="2"/>
      <c r="E599" s="3"/>
    </row>
    <row r="600" spans="2:5" ht="16.8" x14ac:dyDescent="0.3">
      <c r="B600" s="2"/>
      <c r="C600" s="2"/>
      <c r="D600" s="2"/>
      <c r="E600" s="3"/>
    </row>
    <row r="601" spans="2:5" ht="16.8" x14ac:dyDescent="0.3">
      <c r="B601" s="2"/>
      <c r="C601" s="2"/>
      <c r="D601" s="2"/>
      <c r="E601" s="3"/>
    </row>
    <row r="602" spans="2:5" ht="16.8" x14ac:dyDescent="0.3">
      <c r="B602" s="2"/>
      <c r="C602" s="2"/>
      <c r="D602" s="2"/>
      <c r="E602" s="3"/>
    </row>
    <row r="603" spans="2:5" ht="16.8" x14ac:dyDescent="0.3">
      <c r="B603" s="2"/>
      <c r="C603" s="2"/>
      <c r="D603" s="2"/>
      <c r="E603" s="3"/>
    </row>
    <row r="604" spans="2:5" ht="16.8" x14ac:dyDescent="0.3">
      <c r="B604" s="2"/>
      <c r="C604" s="2"/>
      <c r="D604" s="2"/>
      <c r="E604" s="3"/>
    </row>
    <row r="605" spans="2:5" ht="16.8" x14ac:dyDescent="0.3">
      <c r="B605" s="2"/>
      <c r="C605" s="2"/>
      <c r="D605" s="2"/>
      <c r="E605" s="3"/>
    </row>
    <row r="606" spans="2:5" ht="16.8" x14ac:dyDescent="0.3">
      <c r="B606" s="2"/>
      <c r="C606" s="2"/>
      <c r="D606" s="2"/>
      <c r="E606" s="3"/>
    </row>
    <row r="607" spans="2:5" ht="16.8" x14ac:dyDescent="0.3">
      <c r="B607" s="2"/>
      <c r="C607" s="2"/>
      <c r="D607" s="2"/>
      <c r="E607" s="3"/>
    </row>
    <row r="608" spans="2:5" ht="16.8" x14ac:dyDescent="0.3">
      <c r="B608" s="2"/>
      <c r="C608" s="2"/>
      <c r="D608" s="2"/>
      <c r="E608" s="3"/>
    </row>
    <row r="609" spans="2:5" ht="16.8" x14ac:dyDescent="0.3">
      <c r="B609" s="2"/>
      <c r="C609" s="2"/>
      <c r="D609" s="2"/>
      <c r="E609" s="3"/>
    </row>
    <row r="610" spans="2:5" ht="16.8" x14ac:dyDescent="0.3">
      <c r="B610" s="2"/>
      <c r="C610" s="2"/>
      <c r="D610" s="2"/>
      <c r="E610" s="3"/>
    </row>
    <row r="611" spans="2:5" ht="16.8" x14ac:dyDescent="0.3">
      <c r="B611" s="2"/>
      <c r="C611" s="2"/>
      <c r="D611" s="2"/>
      <c r="E611" s="3"/>
    </row>
    <row r="612" spans="2:5" ht="16.8" x14ac:dyDescent="0.3">
      <c r="B612" s="2"/>
      <c r="C612" s="2"/>
      <c r="D612" s="2"/>
      <c r="E612" s="3"/>
    </row>
    <row r="613" spans="2:5" ht="16.8" x14ac:dyDescent="0.3">
      <c r="B613" s="2"/>
      <c r="C613" s="2"/>
      <c r="D613" s="2"/>
      <c r="E613" s="3"/>
    </row>
    <row r="614" spans="2:5" ht="16.8" x14ac:dyDescent="0.3">
      <c r="B614" s="2"/>
      <c r="C614" s="2"/>
      <c r="D614" s="2"/>
      <c r="E614" s="3"/>
    </row>
    <row r="615" spans="2:5" ht="16.8" x14ac:dyDescent="0.3">
      <c r="B615" s="2"/>
      <c r="C615" s="2"/>
      <c r="D615" s="2"/>
      <c r="E615" s="3"/>
    </row>
    <row r="616" spans="2:5" ht="16.8" x14ac:dyDescent="0.3">
      <c r="B616" s="2"/>
      <c r="C616" s="2"/>
      <c r="D616" s="2"/>
      <c r="E616" s="3"/>
    </row>
    <row r="617" spans="2:5" ht="16.8" x14ac:dyDescent="0.3">
      <c r="B617" s="2"/>
      <c r="C617" s="2"/>
      <c r="D617" s="2"/>
      <c r="E617" s="3"/>
    </row>
    <row r="618" spans="2:5" ht="16.8" x14ac:dyDescent="0.3">
      <c r="B618" s="2"/>
      <c r="C618" s="2"/>
      <c r="D618" s="2"/>
      <c r="E618" s="3"/>
    </row>
    <row r="619" spans="2:5" ht="16.8" x14ac:dyDescent="0.3">
      <c r="B619" s="2"/>
      <c r="C619" s="2"/>
      <c r="D619" s="2"/>
      <c r="E619" s="3"/>
    </row>
    <row r="620" spans="2:5" ht="16.8" x14ac:dyDescent="0.3">
      <c r="B620" s="2"/>
      <c r="C620" s="2"/>
      <c r="D620" s="2"/>
      <c r="E620" s="3"/>
    </row>
    <row r="621" spans="2:5" ht="16.8" x14ac:dyDescent="0.3">
      <c r="B621" s="2"/>
      <c r="C621" s="2"/>
      <c r="D621" s="2"/>
      <c r="E621" s="3"/>
    </row>
    <row r="622" spans="2:5" ht="16.8" x14ac:dyDescent="0.3">
      <c r="B622" s="2"/>
      <c r="C622" s="2"/>
      <c r="D622" s="2"/>
      <c r="E622" s="3"/>
    </row>
    <row r="623" spans="2:5" ht="16.8" x14ac:dyDescent="0.3">
      <c r="B623" s="2"/>
      <c r="C623" s="2"/>
      <c r="D623" s="2"/>
      <c r="E623" s="3"/>
    </row>
    <row r="624" spans="2:5" ht="16.8" x14ac:dyDescent="0.3">
      <c r="B624" s="2"/>
      <c r="C624" s="2"/>
      <c r="D624" s="2"/>
      <c r="E624" s="3"/>
    </row>
    <row r="625" spans="2:5" ht="16.8" x14ac:dyDescent="0.3">
      <c r="B625" s="2"/>
      <c r="C625" s="2"/>
      <c r="D625" s="2"/>
      <c r="E625" s="3"/>
    </row>
    <row r="626" spans="2:5" ht="16.8" x14ac:dyDescent="0.3">
      <c r="B626" s="2"/>
      <c r="C626" s="2"/>
      <c r="D626" s="2"/>
      <c r="E626" s="3"/>
    </row>
    <row r="627" spans="2:5" ht="16.8" x14ac:dyDescent="0.3">
      <c r="B627" s="2"/>
      <c r="C627" s="2"/>
      <c r="D627" s="2"/>
      <c r="E627" s="3"/>
    </row>
    <row r="628" spans="2:5" ht="16.8" x14ac:dyDescent="0.3">
      <c r="B628" s="2"/>
      <c r="C628" s="2"/>
      <c r="D628" s="2"/>
      <c r="E628" s="3"/>
    </row>
    <row r="629" spans="2:5" ht="16.8" x14ac:dyDescent="0.3">
      <c r="B629" s="2"/>
      <c r="C629" s="2"/>
      <c r="D629" s="2"/>
      <c r="E629" s="3"/>
    </row>
    <row r="630" spans="2:5" ht="16.8" x14ac:dyDescent="0.3">
      <c r="B630" s="2"/>
      <c r="C630" s="2"/>
      <c r="D630" s="2"/>
      <c r="E630" s="3"/>
    </row>
    <row r="631" spans="2:5" ht="16.8" x14ac:dyDescent="0.3">
      <c r="B631" s="2"/>
      <c r="C631" s="2"/>
      <c r="D631" s="2"/>
      <c r="E631" s="3"/>
    </row>
    <row r="632" spans="2:5" ht="16.8" x14ac:dyDescent="0.3">
      <c r="B632" s="2"/>
      <c r="C632" s="2"/>
      <c r="D632" s="2"/>
      <c r="E632" s="3"/>
    </row>
    <row r="633" spans="2:5" ht="16.8" x14ac:dyDescent="0.3">
      <c r="B633" s="2"/>
      <c r="C633" s="2"/>
      <c r="D633" s="2"/>
      <c r="E633" s="3"/>
    </row>
    <row r="634" spans="2:5" ht="16.8" x14ac:dyDescent="0.3">
      <c r="B634" s="2"/>
      <c r="C634" s="2"/>
      <c r="D634" s="2"/>
      <c r="E634" s="3"/>
    </row>
    <row r="635" spans="2:5" ht="16.8" x14ac:dyDescent="0.3">
      <c r="B635" s="2"/>
      <c r="C635" s="2"/>
      <c r="D635" s="2"/>
      <c r="E635" s="3"/>
    </row>
    <row r="636" spans="2:5" ht="16.8" x14ac:dyDescent="0.3">
      <c r="B636" s="2"/>
      <c r="C636" s="2"/>
      <c r="D636" s="2"/>
      <c r="E636" s="3"/>
    </row>
    <row r="637" spans="2:5" ht="16.8" x14ac:dyDescent="0.3">
      <c r="B637" s="2"/>
      <c r="C637" s="2"/>
      <c r="D637" s="2"/>
      <c r="E637" s="3"/>
    </row>
    <row r="638" spans="2:5" ht="16.8" x14ac:dyDescent="0.3">
      <c r="B638" s="2"/>
      <c r="C638" s="2"/>
      <c r="D638" s="2"/>
      <c r="E638" s="3"/>
    </row>
    <row r="639" spans="2:5" ht="16.8" x14ac:dyDescent="0.3">
      <c r="B639" s="2"/>
      <c r="C639" s="2"/>
      <c r="D639" s="2"/>
      <c r="E639" s="3"/>
    </row>
    <row r="640" spans="2:5" ht="16.8" x14ac:dyDescent="0.3">
      <c r="B640" s="2"/>
      <c r="C640" s="2"/>
      <c r="D640" s="2"/>
      <c r="E640" s="3"/>
    </row>
    <row r="641" spans="2:5" ht="16.8" x14ac:dyDescent="0.3">
      <c r="B641" s="2"/>
      <c r="C641" s="2"/>
      <c r="D641" s="2"/>
      <c r="E641" s="3"/>
    </row>
    <row r="642" spans="2:5" ht="16.8" x14ac:dyDescent="0.3">
      <c r="B642" s="2"/>
      <c r="C642" s="2"/>
      <c r="D642" s="2"/>
      <c r="E642" s="3"/>
    </row>
    <row r="643" spans="2:5" ht="16.8" x14ac:dyDescent="0.3">
      <c r="B643" s="2"/>
      <c r="C643" s="2"/>
      <c r="D643" s="2"/>
      <c r="E643" s="3"/>
    </row>
    <row r="644" spans="2:5" ht="16.8" x14ac:dyDescent="0.3">
      <c r="B644" s="2"/>
      <c r="C644" s="2"/>
      <c r="D644" s="2"/>
      <c r="E644" s="3"/>
    </row>
    <row r="645" spans="2:5" ht="16.8" x14ac:dyDescent="0.3">
      <c r="B645" s="2"/>
      <c r="C645" s="2"/>
      <c r="D645" s="2"/>
      <c r="E645" s="3"/>
    </row>
    <row r="646" spans="2:5" ht="16.8" x14ac:dyDescent="0.3">
      <c r="B646" s="2"/>
      <c r="C646" s="2"/>
      <c r="D646" s="2"/>
      <c r="E646" s="3"/>
    </row>
    <row r="647" spans="2:5" ht="16.8" x14ac:dyDescent="0.3">
      <c r="B647" s="2"/>
      <c r="C647" s="2"/>
      <c r="D647" s="2"/>
      <c r="E647" s="3"/>
    </row>
    <row r="648" spans="2:5" ht="16.8" x14ac:dyDescent="0.3">
      <c r="B648" s="2"/>
      <c r="C648" s="2"/>
      <c r="D648" s="2"/>
      <c r="E648" s="3"/>
    </row>
    <row r="649" spans="2:5" ht="16.8" x14ac:dyDescent="0.3">
      <c r="B649" s="2"/>
      <c r="C649" s="2"/>
      <c r="D649" s="2"/>
      <c r="E649" s="3"/>
    </row>
  </sheetData>
  <mergeCells count="24">
    <mergeCell ref="G18:G19"/>
    <mergeCell ref="C1:G1"/>
    <mergeCell ref="B2:G2"/>
    <mergeCell ref="C3:G3"/>
    <mergeCell ref="C5:G5"/>
    <mergeCell ref="B17:E17"/>
    <mergeCell ref="B13:E13"/>
    <mergeCell ref="B16:E16"/>
    <mergeCell ref="C10:E10"/>
    <mergeCell ref="C7:E7"/>
    <mergeCell ref="C11:E11"/>
    <mergeCell ref="B14:E14"/>
    <mergeCell ref="B15:E15"/>
    <mergeCell ref="C9:E9"/>
    <mergeCell ref="B4:G4"/>
    <mergeCell ref="D58:E58"/>
    <mergeCell ref="C18:C19"/>
    <mergeCell ref="D18:D19"/>
    <mergeCell ref="E18:E19"/>
    <mergeCell ref="A55:C55"/>
    <mergeCell ref="B18:B19"/>
    <mergeCell ref="A18:A19"/>
    <mergeCell ref="A56:F56"/>
    <mergeCell ref="F18:F19"/>
  </mergeCells>
  <phoneticPr fontId="5" type="noConversion"/>
  <pageMargins left="0.9055118110236221" right="0.31496062992125984" top="0.55118110236220474" bottom="0.35433070866141736" header="0.31496062992125984" footer="0.31496062992125984"/>
  <pageSetup paperSize="9" scale="90" fitToHeight="0" orientation="portrait" r:id="rId1"/>
  <headerFooter differentFirst="1" alignWithMargins="0">
    <oddHeader>&amp;C2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9"/>
  <sheetViews>
    <sheetView view="pageBreakPreview" topLeftCell="A148" zoomScale="70" zoomScaleNormal="70" zoomScaleSheetLayoutView="70" workbookViewId="0">
      <selection activeCell="F16" sqref="F16"/>
    </sheetView>
  </sheetViews>
  <sheetFormatPr defaultColWidth="9.109375" defaultRowHeight="13.2" x14ac:dyDescent="0.25"/>
  <cols>
    <col min="1" max="1" width="7.88671875" style="5" customWidth="1"/>
    <col min="2" max="2" width="6.109375" style="5" customWidth="1"/>
    <col min="3" max="3" width="50.6640625" style="5" customWidth="1"/>
    <col min="4" max="4" width="17.6640625" style="5" customWidth="1"/>
    <col min="5" max="5" width="6.88671875" style="5" customWidth="1"/>
    <col min="6" max="6" width="15.109375" style="5" customWidth="1"/>
    <col min="7" max="7" width="11.33203125" style="5" customWidth="1"/>
    <col min="8" max="8" width="12.109375" style="5" customWidth="1"/>
    <col min="9" max="16384" width="9.109375" style="5"/>
  </cols>
  <sheetData>
    <row r="1" spans="2:8" ht="20.399999999999999" customHeight="1" x14ac:dyDescent="0.25">
      <c r="C1" s="207"/>
      <c r="D1" s="244" t="s">
        <v>477</v>
      </c>
      <c r="E1" s="244"/>
      <c r="F1" s="244"/>
      <c r="G1" s="222"/>
      <c r="H1" s="222"/>
    </row>
    <row r="2" spans="2:8" ht="16.2" customHeight="1" x14ac:dyDescent="0.25">
      <c r="C2" s="244" t="s">
        <v>597</v>
      </c>
      <c r="D2" s="245"/>
      <c r="E2" s="245"/>
      <c r="F2" s="245"/>
      <c r="G2" s="222"/>
      <c r="H2" s="222"/>
    </row>
    <row r="3" spans="2:8" ht="37.5" customHeight="1" x14ac:dyDescent="0.25">
      <c r="C3" s="209"/>
      <c r="D3" s="246" t="s">
        <v>562</v>
      </c>
      <c r="E3" s="246"/>
      <c r="F3" s="246"/>
      <c r="G3" s="247"/>
      <c r="H3" s="247"/>
    </row>
    <row r="4" spans="2:8" ht="16.2" customHeight="1" x14ac:dyDescent="0.25">
      <c r="C4" s="209"/>
      <c r="D4" s="248" t="s">
        <v>615</v>
      </c>
      <c r="E4" s="248"/>
      <c r="F4" s="248"/>
      <c r="G4" s="249"/>
      <c r="H4" s="249"/>
    </row>
    <row r="5" spans="2:8" ht="17.399999999999999" customHeight="1" x14ac:dyDescent="0.35">
      <c r="D5" s="250"/>
      <c r="E5" s="250"/>
      <c r="F5" s="250"/>
      <c r="G5" s="233"/>
      <c r="H5" s="233"/>
    </row>
    <row r="6" spans="2:8" ht="18" x14ac:dyDescent="0.35">
      <c r="D6" s="130"/>
      <c r="E6" s="130"/>
      <c r="F6" s="130"/>
    </row>
    <row r="7" spans="2:8" ht="18" hidden="1" x14ac:dyDescent="0.35">
      <c r="D7" s="238" t="s">
        <v>325</v>
      </c>
      <c r="E7" s="238"/>
      <c r="F7" s="238"/>
    </row>
    <row r="8" spans="2:8" ht="18" hidden="1" x14ac:dyDescent="0.35">
      <c r="D8" s="238" t="s">
        <v>250</v>
      </c>
      <c r="E8" s="238"/>
      <c r="F8" s="238"/>
    </row>
    <row r="9" spans="2:8" ht="18" hidden="1" x14ac:dyDescent="0.35">
      <c r="C9" s="68"/>
      <c r="D9" s="238" t="s">
        <v>244</v>
      </c>
      <c r="E9" s="238"/>
      <c r="F9" s="238"/>
    </row>
    <row r="10" spans="2:8" ht="18" hidden="1" x14ac:dyDescent="0.35">
      <c r="C10" s="41"/>
      <c r="D10" s="238" t="s">
        <v>245</v>
      </c>
      <c r="E10" s="238"/>
      <c r="F10" s="238"/>
    </row>
    <row r="11" spans="2:8" ht="18" hidden="1" x14ac:dyDescent="0.35">
      <c r="D11" s="238" t="s">
        <v>369</v>
      </c>
      <c r="E11" s="238"/>
      <c r="F11" s="238"/>
    </row>
    <row r="12" spans="2:8" ht="9" customHeight="1" x14ac:dyDescent="0.25">
      <c r="C12" s="11"/>
    </row>
    <row r="13" spans="2:8" ht="6" hidden="1" customHeight="1" x14ac:dyDescent="0.25">
      <c r="C13" s="11"/>
    </row>
    <row r="14" spans="2:8" ht="96.75" customHeight="1" x14ac:dyDescent="0.3">
      <c r="B14" s="243" t="s">
        <v>596</v>
      </c>
      <c r="C14" s="243"/>
      <c r="D14" s="243"/>
      <c r="E14" s="243"/>
      <c r="F14" s="243"/>
    </row>
    <row r="15" spans="2:8" ht="15.75" customHeight="1" x14ac:dyDescent="0.35">
      <c r="B15" s="135"/>
      <c r="C15" s="135"/>
      <c r="D15" s="135"/>
      <c r="E15" s="219" t="s">
        <v>0</v>
      </c>
      <c r="F15" s="242"/>
      <c r="G15" s="9"/>
      <c r="H15" s="9"/>
    </row>
    <row r="16" spans="2:8" ht="252" customHeight="1" x14ac:dyDescent="0.25">
      <c r="B16" s="29" t="s">
        <v>30</v>
      </c>
      <c r="C16" s="29" t="s">
        <v>95</v>
      </c>
      <c r="D16" s="29" t="s">
        <v>28</v>
      </c>
      <c r="E16" s="29" t="s">
        <v>29</v>
      </c>
      <c r="F16" s="29" t="s">
        <v>541</v>
      </c>
      <c r="G16" s="7" t="s">
        <v>584</v>
      </c>
      <c r="H16" s="29" t="s">
        <v>540</v>
      </c>
    </row>
    <row r="17" spans="2:8" ht="18" x14ac:dyDescent="0.35">
      <c r="B17" s="75"/>
      <c r="C17" s="78" t="s">
        <v>94</v>
      </c>
      <c r="D17" s="136"/>
      <c r="E17" s="137"/>
      <c r="F17" s="138">
        <f>F18+F22+F30+F43+F54+F60+F66+F70+F74+F78+F83+F90+F95+F99+F116+F120+F145+F157+F161</f>
        <v>42059.5</v>
      </c>
      <c r="G17" s="138">
        <f>G18+G22+G30+G43+G54+G60+G66+G70+G74+G78+G83+G90+G95+G99+G116+G120+G145+G157+G161</f>
        <v>41812.300000000003</v>
      </c>
      <c r="H17" s="56">
        <f>G17/F17*100</f>
        <v>99.412261201393264</v>
      </c>
    </row>
    <row r="18" spans="2:8" s="15" customFormat="1" ht="62.25" customHeight="1" x14ac:dyDescent="0.3">
      <c r="B18" s="75">
        <v>1</v>
      </c>
      <c r="C18" s="78" t="s">
        <v>449</v>
      </c>
      <c r="D18" s="47" t="s">
        <v>138</v>
      </c>
      <c r="E18" s="111"/>
      <c r="F18" s="48">
        <f>F20</f>
        <v>0</v>
      </c>
      <c r="G18" s="48">
        <f t="shared" ref="G18" si="0">G20</f>
        <v>0</v>
      </c>
      <c r="H18" s="124"/>
    </row>
    <row r="19" spans="2:8" ht="18" x14ac:dyDescent="0.35">
      <c r="B19" s="29"/>
      <c r="C19" s="80" t="s">
        <v>101</v>
      </c>
      <c r="D19" s="45" t="s">
        <v>139</v>
      </c>
      <c r="E19" s="133"/>
      <c r="F19" s="46">
        <f>F20</f>
        <v>0</v>
      </c>
      <c r="G19" s="46">
        <f t="shared" ref="G19:G20" si="1">G20</f>
        <v>0</v>
      </c>
      <c r="H19" s="56"/>
    </row>
    <row r="20" spans="2:8" ht="65.25" customHeight="1" x14ac:dyDescent="0.35">
      <c r="B20" s="29"/>
      <c r="C20" s="80" t="s">
        <v>233</v>
      </c>
      <c r="D20" s="45" t="s">
        <v>140</v>
      </c>
      <c r="E20" s="133"/>
      <c r="F20" s="46">
        <f>F21</f>
        <v>0</v>
      </c>
      <c r="G20" s="46">
        <f t="shared" si="1"/>
        <v>0</v>
      </c>
      <c r="H20" s="56"/>
    </row>
    <row r="21" spans="2:8" ht="48" customHeight="1" x14ac:dyDescent="0.35">
      <c r="B21" s="29"/>
      <c r="C21" s="118" t="s">
        <v>76</v>
      </c>
      <c r="D21" s="45" t="s">
        <v>140</v>
      </c>
      <c r="E21" s="133">
        <v>200</v>
      </c>
      <c r="F21" s="46">
        <f>'из. расходы В'!H104</f>
        <v>0</v>
      </c>
      <c r="G21" s="46">
        <f>'из. расходы В'!I104</f>
        <v>0</v>
      </c>
      <c r="H21" s="56"/>
    </row>
    <row r="22" spans="2:8" s="15" customFormat="1" ht="101.25" customHeight="1" x14ac:dyDescent="0.3">
      <c r="B22" s="75">
        <v>2</v>
      </c>
      <c r="C22" s="81" t="s">
        <v>450</v>
      </c>
      <c r="D22" s="47" t="s">
        <v>134</v>
      </c>
      <c r="E22" s="111"/>
      <c r="F22" s="124">
        <f>F23+F27</f>
        <v>5894.8</v>
      </c>
      <c r="G22" s="124">
        <f>G23+G27+G26</f>
        <v>5820</v>
      </c>
      <c r="H22" s="124">
        <f t="shared" ref="H22:H79" si="2">G22/F22*100</f>
        <v>98.731085024089026</v>
      </c>
    </row>
    <row r="23" spans="2:8" ht="54" x14ac:dyDescent="0.35">
      <c r="B23" s="29"/>
      <c r="C23" s="80" t="s">
        <v>372</v>
      </c>
      <c r="D23" s="45" t="s">
        <v>183</v>
      </c>
      <c r="E23" s="133"/>
      <c r="F23" s="56">
        <f>F24</f>
        <v>5090.2</v>
      </c>
      <c r="G23" s="56">
        <f t="shared" ref="G23:G24" si="3">G24</f>
        <v>4898.5</v>
      </c>
      <c r="H23" s="56">
        <f t="shared" si="2"/>
        <v>96.233939727319168</v>
      </c>
    </row>
    <row r="24" spans="2:8" ht="47.25" customHeight="1" x14ac:dyDescent="0.35">
      <c r="B24" s="29"/>
      <c r="C24" s="80" t="s">
        <v>85</v>
      </c>
      <c r="D24" s="45" t="s">
        <v>184</v>
      </c>
      <c r="E24" s="133"/>
      <c r="F24" s="56">
        <f>F25+F26</f>
        <v>5090.2</v>
      </c>
      <c r="G24" s="56">
        <f t="shared" si="3"/>
        <v>4898.5</v>
      </c>
      <c r="H24" s="56">
        <f t="shared" si="2"/>
        <v>96.233939727319168</v>
      </c>
    </row>
    <row r="25" spans="2:8" ht="62.25" customHeight="1" x14ac:dyDescent="0.35">
      <c r="B25" s="29"/>
      <c r="C25" s="118" t="s">
        <v>76</v>
      </c>
      <c r="D25" s="45" t="s">
        <v>184</v>
      </c>
      <c r="E25" s="133">
        <v>200</v>
      </c>
      <c r="F25" s="133">
        <f>'из. расходы В'!H108</f>
        <v>4970.2</v>
      </c>
      <c r="G25" s="196">
        <f>'из. расходы В'!I108</f>
        <v>4898.5</v>
      </c>
      <c r="H25" s="56">
        <f t="shared" si="2"/>
        <v>98.557402116615037</v>
      </c>
    </row>
    <row r="26" spans="2:8" ht="73.5" customHeight="1" x14ac:dyDescent="0.35">
      <c r="B26" s="29"/>
      <c r="C26" s="118" t="s">
        <v>171</v>
      </c>
      <c r="D26" s="45" t="s">
        <v>546</v>
      </c>
      <c r="E26" s="201">
        <v>400</v>
      </c>
      <c r="F26" s="201">
        <v>120</v>
      </c>
      <c r="G26" s="201">
        <v>120</v>
      </c>
      <c r="H26" s="56">
        <f t="shared" si="2"/>
        <v>100</v>
      </c>
    </row>
    <row r="27" spans="2:8" ht="36" x14ac:dyDescent="0.35">
      <c r="B27" s="29"/>
      <c r="C27" s="80" t="s">
        <v>373</v>
      </c>
      <c r="D27" s="45" t="s">
        <v>135</v>
      </c>
      <c r="E27" s="133"/>
      <c r="F27" s="56">
        <f>F28</f>
        <v>804.6</v>
      </c>
      <c r="G27" s="56">
        <f t="shared" ref="G27:G28" si="4">G28</f>
        <v>801.5</v>
      </c>
      <c r="H27" s="56">
        <f t="shared" si="2"/>
        <v>99.614715386527465</v>
      </c>
    </row>
    <row r="28" spans="2:8" ht="33.6" customHeight="1" x14ac:dyDescent="0.35">
      <c r="B28" s="29"/>
      <c r="C28" s="80" t="s">
        <v>100</v>
      </c>
      <c r="D28" s="45" t="s">
        <v>136</v>
      </c>
      <c r="E28" s="133"/>
      <c r="F28" s="56">
        <f>F29</f>
        <v>804.6</v>
      </c>
      <c r="G28" s="56">
        <f t="shared" si="4"/>
        <v>801.5</v>
      </c>
      <c r="H28" s="56">
        <f t="shared" si="2"/>
        <v>99.614715386527465</v>
      </c>
    </row>
    <row r="29" spans="2:8" ht="54.6" customHeight="1" x14ac:dyDescent="0.35">
      <c r="B29" s="29"/>
      <c r="C29" s="80" t="s">
        <v>76</v>
      </c>
      <c r="D29" s="45" t="s">
        <v>136</v>
      </c>
      <c r="E29" s="133">
        <v>200</v>
      </c>
      <c r="F29" s="56">
        <f>'из. расходы В'!H112</f>
        <v>804.6</v>
      </c>
      <c r="G29" s="56">
        <f>'из. расходы В'!I112</f>
        <v>801.5</v>
      </c>
      <c r="H29" s="56">
        <f t="shared" si="2"/>
        <v>99.614715386527465</v>
      </c>
    </row>
    <row r="30" spans="2:8" s="15" customFormat="1" ht="103.5" customHeight="1" x14ac:dyDescent="0.3">
      <c r="B30" s="75">
        <v>3</v>
      </c>
      <c r="C30" s="78" t="s">
        <v>451</v>
      </c>
      <c r="D30" s="47" t="s">
        <v>128</v>
      </c>
      <c r="E30" s="111"/>
      <c r="F30" s="124">
        <f>F31+F34+F37+F40</f>
        <v>136</v>
      </c>
      <c r="G30" s="124">
        <f t="shared" ref="G30" si="5">G31+G34+G37+G40</f>
        <v>135.89999999999998</v>
      </c>
      <c r="H30" s="124">
        <f t="shared" si="2"/>
        <v>99.926470588235276</v>
      </c>
    </row>
    <row r="31" spans="2:8" ht="72.75" customHeight="1" x14ac:dyDescent="0.35">
      <c r="B31" s="29"/>
      <c r="C31" s="80" t="s">
        <v>315</v>
      </c>
      <c r="D31" s="45" t="s">
        <v>129</v>
      </c>
      <c r="E31" s="133"/>
      <c r="F31" s="56">
        <f>F32</f>
        <v>74.7</v>
      </c>
      <c r="G31" s="56">
        <f t="shared" ref="G31:G32" si="6">G32</f>
        <v>74.599999999999994</v>
      </c>
      <c r="H31" s="56">
        <f t="shared" si="2"/>
        <v>99.866131191432387</v>
      </c>
    </row>
    <row r="32" spans="2:8" ht="78" customHeight="1" x14ac:dyDescent="0.35">
      <c r="B32" s="29"/>
      <c r="C32" s="80" t="s">
        <v>52</v>
      </c>
      <c r="D32" s="45" t="s">
        <v>130</v>
      </c>
      <c r="E32" s="133"/>
      <c r="F32" s="56">
        <f>F33</f>
        <v>74.7</v>
      </c>
      <c r="G32" s="56">
        <f t="shared" si="6"/>
        <v>74.599999999999994</v>
      </c>
      <c r="H32" s="56">
        <f t="shared" si="2"/>
        <v>99.866131191432387</v>
      </c>
    </row>
    <row r="33" spans="2:8" ht="54.6" customHeight="1" x14ac:dyDescent="0.35">
      <c r="B33" s="29"/>
      <c r="C33" s="118" t="s">
        <v>76</v>
      </c>
      <c r="D33" s="45" t="s">
        <v>130</v>
      </c>
      <c r="E33" s="133">
        <v>200</v>
      </c>
      <c r="F33" s="56">
        <f>'из. расходы В'!H82</f>
        <v>74.7</v>
      </c>
      <c r="G33" s="56">
        <f>'из. расходы В'!I82</f>
        <v>74.599999999999994</v>
      </c>
      <c r="H33" s="56">
        <f t="shared" si="2"/>
        <v>99.866131191432387</v>
      </c>
    </row>
    <row r="34" spans="2:8" ht="60.75" customHeight="1" x14ac:dyDescent="0.35">
      <c r="B34" s="29"/>
      <c r="C34" s="118" t="s">
        <v>422</v>
      </c>
      <c r="D34" s="45" t="s">
        <v>266</v>
      </c>
      <c r="E34" s="133"/>
      <c r="F34" s="56">
        <f>F36</f>
        <v>0</v>
      </c>
      <c r="G34" s="56">
        <f t="shared" ref="G34" si="7">G36</f>
        <v>0</v>
      </c>
      <c r="H34" s="56"/>
    </row>
    <row r="35" spans="2:8" ht="26.25" customHeight="1" x14ac:dyDescent="0.35">
      <c r="B35" s="29"/>
      <c r="C35" s="118" t="s">
        <v>267</v>
      </c>
      <c r="D35" s="45" t="s">
        <v>268</v>
      </c>
      <c r="E35" s="133"/>
      <c r="F35" s="56">
        <f>F36</f>
        <v>0</v>
      </c>
      <c r="G35" s="56">
        <f t="shared" ref="G35" si="8">G36</f>
        <v>0</v>
      </c>
      <c r="H35" s="56"/>
    </row>
    <row r="36" spans="2:8" ht="56.4" customHeight="1" x14ac:dyDescent="0.35">
      <c r="B36" s="29"/>
      <c r="C36" s="118" t="s">
        <v>76</v>
      </c>
      <c r="D36" s="45" t="s">
        <v>268</v>
      </c>
      <c r="E36" s="133">
        <v>200</v>
      </c>
      <c r="F36" s="56">
        <f>'из. расходы В'!H90</f>
        <v>0</v>
      </c>
      <c r="G36" s="56">
        <f>'из. расходы В'!I90</f>
        <v>0</v>
      </c>
      <c r="H36" s="56"/>
    </row>
    <row r="37" spans="2:8" ht="36" x14ac:dyDescent="0.35">
      <c r="B37" s="29"/>
      <c r="C37" s="118" t="str">
        <f>'из. расходы В'!B91</f>
        <v xml:space="preserve">Поддержка Новодмитриевского станичного казачьего общества </v>
      </c>
      <c r="D37" s="45" t="s">
        <v>131</v>
      </c>
      <c r="E37" s="133"/>
      <c r="F37" s="56">
        <f>F38</f>
        <v>20</v>
      </c>
      <c r="G37" s="56">
        <f t="shared" ref="G37:G38" si="9">G38</f>
        <v>20</v>
      </c>
      <c r="H37" s="56">
        <f t="shared" si="2"/>
        <v>100</v>
      </c>
    </row>
    <row r="38" spans="2:8" ht="36" x14ac:dyDescent="0.35">
      <c r="B38" s="29"/>
      <c r="C38" s="80" t="s">
        <v>84</v>
      </c>
      <c r="D38" s="45" t="s">
        <v>132</v>
      </c>
      <c r="E38" s="133"/>
      <c r="F38" s="56">
        <f>F39</f>
        <v>20</v>
      </c>
      <c r="G38" s="56">
        <f t="shared" si="9"/>
        <v>20</v>
      </c>
      <c r="H38" s="56">
        <f t="shared" si="2"/>
        <v>100</v>
      </c>
    </row>
    <row r="39" spans="2:8" ht="67.95" customHeight="1" x14ac:dyDescent="0.35">
      <c r="B39" s="29"/>
      <c r="C39" s="80" t="s">
        <v>88</v>
      </c>
      <c r="D39" s="45" t="s">
        <v>132</v>
      </c>
      <c r="E39" s="133">
        <v>600</v>
      </c>
      <c r="F39" s="56">
        <f>'из. расходы В'!H93</f>
        <v>20</v>
      </c>
      <c r="G39" s="56">
        <f>'из. расходы В'!I93</f>
        <v>20</v>
      </c>
      <c r="H39" s="56">
        <f t="shared" si="2"/>
        <v>100</v>
      </c>
    </row>
    <row r="40" spans="2:8" ht="19.5" customHeight="1" x14ac:dyDescent="0.35">
      <c r="B40" s="29"/>
      <c r="C40" s="80" t="s">
        <v>83</v>
      </c>
      <c r="D40" s="45" t="s">
        <v>133</v>
      </c>
      <c r="E40" s="133"/>
      <c r="F40" s="56">
        <f>F41</f>
        <v>41.3</v>
      </c>
      <c r="G40" s="56">
        <f t="shared" ref="G40:G41" si="10">G41</f>
        <v>41.3</v>
      </c>
      <c r="H40" s="56">
        <f t="shared" si="2"/>
        <v>100</v>
      </c>
    </row>
    <row r="41" spans="2:8" ht="39" customHeight="1" x14ac:dyDescent="0.35">
      <c r="B41" s="29"/>
      <c r="C41" s="80" t="s">
        <v>82</v>
      </c>
      <c r="D41" s="45" t="s">
        <v>456</v>
      </c>
      <c r="E41" s="133"/>
      <c r="F41" s="56">
        <f>F42</f>
        <v>41.3</v>
      </c>
      <c r="G41" s="56">
        <f t="shared" si="10"/>
        <v>41.3</v>
      </c>
      <c r="H41" s="56">
        <f t="shared" si="2"/>
        <v>100</v>
      </c>
    </row>
    <row r="42" spans="2:8" ht="54" customHeight="1" x14ac:dyDescent="0.35">
      <c r="B42" s="29"/>
      <c r="C42" s="118" t="s">
        <v>76</v>
      </c>
      <c r="D42" s="45" t="s">
        <v>456</v>
      </c>
      <c r="E42" s="133">
        <v>200</v>
      </c>
      <c r="F42" s="56">
        <f>'из. расходы В'!H85</f>
        <v>41.3</v>
      </c>
      <c r="G42" s="56">
        <f>'из. расходы В'!I85</f>
        <v>41.3</v>
      </c>
      <c r="H42" s="56">
        <f t="shared" si="2"/>
        <v>100</v>
      </c>
    </row>
    <row r="43" spans="2:8" s="15" customFormat="1" ht="62.25" customHeight="1" x14ac:dyDescent="0.3">
      <c r="B43" s="75">
        <v>4</v>
      </c>
      <c r="C43" s="81" t="s">
        <v>452</v>
      </c>
      <c r="D43" s="47" t="s">
        <v>150</v>
      </c>
      <c r="E43" s="111"/>
      <c r="F43" s="124">
        <f>F45+F48+F51</f>
        <v>8257</v>
      </c>
      <c r="G43" s="124">
        <f t="shared" ref="G43" si="11">G45+G48+G51</f>
        <v>8255.2000000000007</v>
      </c>
      <c r="H43" s="124">
        <f t="shared" si="2"/>
        <v>99.978200314884347</v>
      </c>
    </row>
    <row r="44" spans="2:8" s="15" customFormat="1" ht="18" customHeight="1" x14ac:dyDescent="0.3">
      <c r="B44" s="75"/>
      <c r="C44" s="81" t="s">
        <v>175</v>
      </c>
      <c r="D44" s="47" t="s">
        <v>174</v>
      </c>
      <c r="E44" s="111"/>
      <c r="F44" s="124">
        <f>F45+F48+F51</f>
        <v>8257</v>
      </c>
      <c r="G44" s="124">
        <f t="shared" ref="G44" si="12">G45+G48+G51</f>
        <v>8255.2000000000007</v>
      </c>
      <c r="H44" s="124">
        <f t="shared" si="2"/>
        <v>99.978200314884347</v>
      </c>
    </row>
    <row r="45" spans="2:8" ht="36" x14ac:dyDescent="0.35">
      <c r="B45" s="29"/>
      <c r="C45" s="80" t="s">
        <v>374</v>
      </c>
      <c r="D45" s="45" t="s">
        <v>151</v>
      </c>
      <c r="E45" s="133"/>
      <c r="F45" s="56">
        <f>F46</f>
        <v>8150</v>
      </c>
      <c r="G45" s="56">
        <f t="shared" ref="G45:G46" si="13">G46</f>
        <v>8150</v>
      </c>
      <c r="H45" s="56">
        <f t="shared" si="2"/>
        <v>100</v>
      </c>
    </row>
    <row r="46" spans="2:8" ht="54" customHeight="1" x14ac:dyDescent="0.35">
      <c r="B46" s="29"/>
      <c r="C46" s="80" t="s">
        <v>80</v>
      </c>
      <c r="D46" s="45" t="s">
        <v>152</v>
      </c>
      <c r="E46" s="133"/>
      <c r="F46" s="56">
        <f>F47</f>
        <v>8150</v>
      </c>
      <c r="G46" s="56">
        <f t="shared" si="13"/>
        <v>8150</v>
      </c>
      <c r="H46" s="56">
        <f t="shared" si="2"/>
        <v>100</v>
      </c>
    </row>
    <row r="47" spans="2:8" ht="53.4" customHeight="1" x14ac:dyDescent="0.35">
      <c r="B47" s="29"/>
      <c r="C47" s="80" t="s">
        <v>88</v>
      </c>
      <c r="D47" s="45" t="s">
        <v>152</v>
      </c>
      <c r="E47" s="133">
        <v>600</v>
      </c>
      <c r="F47" s="56">
        <f>'из. расходы В'!H158</f>
        <v>8150</v>
      </c>
      <c r="G47" s="56">
        <f>'из. расходы В'!I158</f>
        <v>8150</v>
      </c>
      <c r="H47" s="56">
        <f t="shared" si="2"/>
        <v>100</v>
      </c>
    </row>
    <row r="48" spans="2:8" ht="40.5" customHeight="1" x14ac:dyDescent="0.35">
      <c r="B48" s="29"/>
      <c r="C48" s="80" t="s">
        <v>375</v>
      </c>
      <c r="D48" s="45" t="s">
        <v>153</v>
      </c>
      <c r="E48" s="133"/>
      <c r="F48" s="56">
        <f>'из. расходы В'!H161</f>
        <v>84.8</v>
      </c>
      <c r="G48" s="56">
        <f>'из. расходы В'!I161</f>
        <v>83</v>
      </c>
      <c r="H48" s="56">
        <f t="shared" si="2"/>
        <v>97.877358490566053</v>
      </c>
    </row>
    <row r="49" spans="2:8" ht="38.4" customHeight="1" x14ac:dyDescent="0.35">
      <c r="B49" s="29"/>
      <c r="C49" s="80" t="s">
        <v>89</v>
      </c>
      <c r="D49" s="45" t="s">
        <v>154</v>
      </c>
      <c r="E49" s="133"/>
      <c r="F49" s="56">
        <f>F50</f>
        <v>84.8</v>
      </c>
      <c r="G49" s="56">
        <f t="shared" ref="G49" si="14">G50</f>
        <v>83</v>
      </c>
      <c r="H49" s="56">
        <f t="shared" si="2"/>
        <v>97.877358490566053</v>
      </c>
    </row>
    <row r="50" spans="2:8" ht="51" customHeight="1" x14ac:dyDescent="0.35">
      <c r="B50" s="29"/>
      <c r="C50" s="80" t="s">
        <v>76</v>
      </c>
      <c r="D50" s="45" t="s">
        <v>154</v>
      </c>
      <c r="E50" s="133" t="s">
        <v>64</v>
      </c>
      <c r="F50" s="56">
        <f>'из. расходы В'!H161</f>
        <v>84.8</v>
      </c>
      <c r="G50" s="56">
        <f>'из. расходы В'!I161</f>
        <v>83</v>
      </c>
      <c r="H50" s="56">
        <f t="shared" si="2"/>
        <v>97.877358490566053</v>
      </c>
    </row>
    <row r="51" spans="2:8" ht="78" customHeight="1" x14ac:dyDescent="0.35">
      <c r="B51" s="29"/>
      <c r="C51" s="51" t="str">
        <f>'из. расходы В'!B162</f>
        <v>Основное мероприятие "Сохранение объектов культурного наследия находящихся в собственности Новодмитриевского сельского поселения"</v>
      </c>
      <c r="D51" s="43" t="s">
        <v>155</v>
      </c>
      <c r="E51" s="193"/>
      <c r="F51" s="194">
        <f>F52</f>
        <v>22.2</v>
      </c>
      <c r="G51" s="194">
        <f t="shared" ref="G51:G52" si="15">G52</f>
        <v>22.2</v>
      </c>
      <c r="H51" s="56">
        <f t="shared" si="2"/>
        <v>100</v>
      </c>
    </row>
    <row r="52" spans="2:8" ht="83.25" customHeight="1" x14ac:dyDescent="0.35">
      <c r="B52" s="29"/>
      <c r="C52" s="51" t="str">
        <f>'из. расходы В'!B163</f>
        <v>Сохранение объектов культурного наследия, находящихся в собственности Новодмитриевского сельского поселения</v>
      </c>
      <c r="D52" s="43" t="s">
        <v>156</v>
      </c>
      <c r="E52" s="193"/>
      <c r="F52" s="194">
        <f>F53</f>
        <v>22.2</v>
      </c>
      <c r="G52" s="194">
        <f t="shared" si="15"/>
        <v>22.2</v>
      </c>
      <c r="H52" s="56">
        <f t="shared" si="2"/>
        <v>100</v>
      </c>
    </row>
    <row r="53" spans="2:8" ht="36" x14ac:dyDescent="0.35">
      <c r="B53" s="29"/>
      <c r="C53" s="51" t="s">
        <v>76</v>
      </c>
      <c r="D53" s="43" t="s">
        <v>156</v>
      </c>
      <c r="E53" s="193">
        <v>200</v>
      </c>
      <c r="F53" s="194">
        <f>'из. расходы В'!H164</f>
        <v>22.2</v>
      </c>
      <c r="G53" s="194">
        <f>'из. расходы В'!I164</f>
        <v>22.2</v>
      </c>
      <c r="H53" s="56">
        <f t="shared" si="2"/>
        <v>100</v>
      </c>
    </row>
    <row r="54" spans="2:8" s="15" customFormat="1" ht="87" x14ac:dyDescent="0.3">
      <c r="B54" s="75">
        <v>5</v>
      </c>
      <c r="C54" s="81" t="s">
        <v>448</v>
      </c>
      <c r="D54" s="47" t="s">
        <v>162</v>
      </c>
      <c r="E54" s="111"/>
      <c r="F54" s="124">
        <f>F55</f>
        <v>1095.5</v>
      </c>
      <c r="G54" s="124">
        <f t="shared" ref="G54:G56" si="16">G55</f>
        <v>1094.2</v>
      </c>
      <c r="H54" s="124">
        <f t="shared" si="2"/>
        <v>99.881332724783206</v>
      </c>
    </row>
    <row r="55" spans="2:8" ht="18" x14ac:dyDescent="0.35">
      <c r="B55" s="29"/>
      <c r="C55" s="80" t="s">
        <v>176</v>
      </c>
      <c r="D55" s="45" t="s">
        <v>169</v>
      </c>
      <c r="E55" s="133"/>
      <c r="F55" s="56">
        <f>F56</f>
        <v>1095.5</v>
      </c>
      <c r="G55" s="56">
        <f t="shared" si="16"/>
        <v>1094.2</v>
      </c>
      <c r="H55" s="56">
        <f t="shared" si="2"/>
        <v>99.881332724783206</v>
      </c>
    </row>
    <row r="56" spans="2:8" ht="36" x14ac:dyDescent="0.35">
      <c r="B56" s="29"/>
      <c r="C56" s="80" t="s">
        <v>376</v>
      </c>
      <c r="D56" s="45" t="s">
        <v>172</v>
      </c>
      <c r="E56" s="133"/>
      <c r="F56" s="56">
        <f>F57</f>
        <v>1095.5</v>
      </c>
      <c r="G56" s="56">
        <f t="shared" si="16"/>
        <v>1094.2</v>
      </c>
      <c r="H56" s="56">
        <f t="shared" si="2"/>
        <v>99.881332724783206</v>
      </c>
    </row>
    <row r="57" spans="2:8" ht="42.75" customHeight="1" x14ac:dyDescent="0.35">
      <c r="B57" s="29"/>
      <c r="C57" s="80" t="s">
        <v>99</v>
      </c>
      <c r="D57" s="45" t="s">
        <v>170</v>
      </c>
      <c r="E57" s="133"/>
      <c r="F57" s="56">
        <f>F59+F58</f>
        <v>1095.5</v>
      </c>
      <c r="G57" s="56">
        <f t="shared" ref="G57" si="17">G59+G58</f>
        <v>1094.2</v>
      </c>
      <c r="H57" s="56">
        <f t="shared" si="2"/>
        <v>99.881332724783206</v>
      </c>
    </row>
    <row r="58" spans="2:8" ht="72" x14ac:dyDescent="0.35">
      <c r="B58" s="29"/>
      <c r="C58" s="80" t="s">
        <v>73</v>
      </c>
      <c r="D58" s="45" t="s">
        <v>170</v>
      </c>
      <c r="E58" s="133" t="s">
        <v>63</v>
      </c>
      <c r="F58" s="56">
        <f>'из. расходы В'!H183</f>
        <v>322.5</v>
      </c>
      <c r="G58" s="56">
        <f>'из. расходы В'!I183</f>
        <v>321.3</v>
      </c>
      <c r="H58" s="56">
        <f t="shared" si="2"/>
        <v>99.627906976744185</v>
      </c>
    </row>
    <row r="59" spans="2:8" ht="52.95" customHeight="1" x14ac:dyDescent="0.35">
      <c r="B59" s="29"/>
      <c r="C59" s="80" t="s">
        <v>76</v>
      </c>
      <c r="D59" s="45" t="s">
        <v>170</v>
      </c>
      <c r="E59" s="133" t="s">
        <v>64</v>
      </c>
      <c r="F59" s="56">
        <f>'из. расходы В'!H184</f>
        <v>773</v>
      </c>
      <c r="G59" s="56">
        <f>'из. расходы В'!I184</f>
        <v>772.9</v>
      </c>
      <c r="H59" s="56">
        <f t="shared" si="2"/>
        <v>99.987063389391977</v>
      </c>
    </row>
    <row r="60" spans="2:8" s="15" customFormat="1" ht="82.5" customHeight="1" x14ac:dyDescent="0.3">
      <c r="B60" s="75">
        <v>6</v>
      </c>
      <c r="C60" s="81" t="s">
        <v>444</v>
      </c>
      <c r="D60" s="47" t="s">
        <v>148</v>
      </c>
      <c r="E60" s="111"/>
      <c r="F60" s="124">
        <f>F61</f>
        <v>341.5</v>
      </c>
      <c r="G60" s="124">
        <f t="shared" ref="G60:G62" si="18">G61</f>
        <v>340.5</v>
      </c>
      <c r="H60" s="124">
        <f t="shared" si="2"/>
        <v>99.70717423133236</v>
      </c>
    </row>
    <row r="61" spans="2:8" ht="39.6" customHeight="1" x14ac:dyDescent="0.35">
      <c r="B61" s="29"/>
      <c r="C61" s="80" t="s">
        <v>445</v>
      </c>
      <c r="D61" s="45" t="s">
        <v>149</v>
      </c>
      <c r="E61" s="133"/>
      <c r="F61" s="56">
        <f>F62</f>
        <v>341.5</v>
      </c>
      <c r="G61" s="56">
        <f t="shared" si="18"/>
        <v>340.5</v>
      </c>
      <c r="H61" s="56">
        <f t="shared" si="2"/>
        <v>99.70717423133236</v>
      </c>
    </row>
    <row r="62" spans="2:8" ht="72" x14ac:dyDescent="0.35">
      <c r="B62" s="29"/>
      <c r="C62" s="80" t="s">
        <v>377</v>
      </c>
      <c r="D62" s="45" t="s">
        <v>241</v>
      </c>
      <c r="E62" s="133"/>
      <c r="F62" s="56">
        <f>F63</f>
        <v>341.5</v>
      </c>
      <c r="G62" s="56">
        <f t="shared" si="18"/>
        <v>340.5</v>
      </c>
      <c r="H62" s="56">
        <f t="shared" si="2"/>
        <v>99.70717423133236</v>
      </c>
    </row>
    <row r="63" spans="2:8" ht="37.950000000000003" customHeight="1" x14ac:dyDescent="0.35">
      <c r="B63" s="29"/>
      <c r="C63" s="80" t="s">
        <v>45</v>
      </c>
      <c r="D63" s="45" t="s">
        <v>242</v>
      </c>
      <c r="E63" s="133"/>
      <c r="F63" s="56">
        <f>SUM(F64:F65)</f>
        <v>341.5</v>
      </c>
      <c r="G63" s="56">
        <f t="shared" ref="G63" si="19">SUM(G64:G65)</f>
        <v>340.5</v>
      </c>
      <c r="H63" s="56">
        <f t="shared" si="2"/>
        <v>99.70717423133236</v>
      </c>
    </row>
    <row r="64" spans="2:8" ht="72" x14ac:dyDescent="0.35">
      <c r="B64" s="29"/>
      <c r="C64" s="80" t="s">
        <v>73</v>
      </c>
      <c r="D64" s="45" t="s">
        <v>323</v>
      </c>
      <c r="E64" s="133">
        <v>100</v>
      </c>
      <c r="F64" s="56">
        <f>'из. расходы В'!H150</f>
        <v>322.5</v>
      </c>
      <c r="G64" s="56">
        <f>'из. расходы В'!I150</f>
        <v>321.5</v>
      </c>
      <c r="H64" s="56">
        <f t="shared" si="2"/>
        <v>99.689922480620154</v>
      </c>
    </row>
    <row r="65" spans="2:8" ht="52.5" customHeight="1" x14ac:dyDescent="0.35">
      <c r="B65" s="29"/>
      <c r="C65" s="80" t="s">
        <v>76</v>
      </c>
      <c r="D65" s="45" t="s">
        <v>243</v>
      </c>
      <c r="E65" s="133" t="s">
        <v>64</v>
      </c>
      <c r="F65" s="56">
        <f>'из. расходы В'!H151</f>
        <v>19</v>
      </c>
      <c r="G65" s="56">
        <f>'из. расходы В'!I151</f>
        <v>19</v>
      </c>
      <c r="H65" s="56">
        <f t="shared" si="2"/>
        <v>100</v>
      </c>
    </row>
    <row r="66" spans="2:8" s="15" customFormat="1" ht="103.5" customHeight="1" x14ac:dyDescent="0.3">
      <c r="B66" s="75">
        <v>7</v>
      </c>
      <c r="C66" s="81" t="s">
        <v>435</v>
      </c>
      <c r="D66" s="47" t="s">
        <v>121</v>
      </c>
      <c r="E66" s="111"/>
      <c r="F66" s="124">
        <f>F67</f>
        <v>0</v>
      </c>
      <c r="G66" s="124">
        <f t="shared" ref="G66:G68" si="20">G67</f>
        <v>0</v>
      </c>
      <c r="H66" s="124"/>
    </row>
    <row r="67" spans="2:8" ht="35.4" customHeight="1" x14ac:dyDescent="0.35">
      <c r="B67" s="29"/>
      <c r="C67" s="80" t="s">
        <v>69</v>
      </c>
      <c r="D67" s="45" t="s">
        <v>122</v>
      </c>
      <c r="E67" s="133"/>
      <c r="F67" s="56">
        <f>F68</f>
        <v>0</v>
      </c>
      <c r="G67" s="56">
        <f t="shared" si="20"/>
        <v>0</v>
      </c>
      <c r="H67" s="56"/>
    </row>
    <row r="68" spans="2:8" ht="39" customHeight="1" x14ac:dyDescent="0.35">
      <c r="B68" s="29"/>
      <c r="C68" s="80" t="s">
        <v>69</v>
      </c>
      <c r="D68" s="45" t="s">
        <v>123</v>
      </c>
      <c r="E68" s="133"/>
      <c r="F68" s="56">
        <f>F69</f>
        <v>0</v>
      </c>
      <c r="G68" s="56">
        <f t="shared" si="20"/>
        <v>0</v>
      </c>
      <c r="H68" s="56"/>
    </row>
    <row r="69" spans="2:8" ht="40.950000000000003" customHeight="1" x14ac:dyDescent="0.35">
      <c r="B69" s="29"/>
      <c r="C69" s="80" t="s">
        <v>90</v>
      </c>
      <c r="D69" s="45" t="s">
        <v>123</v>
      </c>
      <c r="E69" s="133" t="s">
        <v>91</v>
      </c>
      <c r="F69" s="56">
        <f>'из. расходы В'!H62</f>
        <v>0</v>
      </c>
      <c r="G69" s="56">
        <f>'из. расходы В'!I62</f>
        <v>0</v>
      </c>
      <c r="H69" s="56"/>
    </row>
    <row r="70" spans="2:8" s="15" customFormat="1" ht="111.75" customHeight="1" x14ac:dyDescent="0.3">
      <c r="B70" s="75">
        <v>8</v>
      </c>
      <c r="C70" s="81" t="s">
        <v>447</v>
      </c>
      <c r="D70" s="47" t="s">
        <v>159</v>
      </c>
      <c r="E70" s="111"/>
      <c r="F70" s="124">
        <f>F71</f>
        <v>40</v>
      </c>
      <c r="G70" s="124">
        <f t="shared" ref="G70:G72" si="21">G71</f>
        <v>40</v>
      </c>
      <c r="H70" s="124">
        <f t="shared" si="2"/>
        <v>100</v>
      </c>
    </row>
    <row r="71" spans="2:8" ht="87.75" customHeight="1" x14ac:dyDescent="0.35">
      <c r="B71" s="29"/>
      <c r="C71" s="80" t="s">
        <v>539</v>
      </c>
      <c r="D71" s="45" t="s">
        <v>160</v>
      </c>
      <c r="E71" s="133"/>
      <c r="F71" s="56">
        <f>F72</f>
        <v>40</v>
      </c>
      <c r="G71" s="56">
        <f t="shared" si="21"/>
        <v>40</v>
      </c>
      <c r="H71" s="56">
        <f t="shared" si="2"/>
        <v>100</v>
      </c>
    </row>
    <row r="72" spans="2:8" ht="47.25" customHeight="1" x14ac:dyDescent="0.35">
      <c r="B72" s="29"/>
      <c r="C72" s="80" t="s">
        <v>92</v>
      </c>
      <c r="D72" s="45" t="s">
        <v>161</v>
      </c>
      <c r="E72" s="133"/>
      <c r="F72" s="56">
        <f>F73</f>
        <v>40</v>
      </c>
      <c r="G72" s="56">
        <f t="shared" si="21"/>
        <v>40</v>
      </c>
      <c r="H72" s="56">
        <f t="shared" si="2"/>
        <v>100</v>
      </c>
    </row>
    <row r="73" spans="2:8" ht="60.75" customHeight="1" x14ac:dyDescent="0.35">
      <c r="B73" s="29"/>
      <c r="C73" s="80" t="s">
        <v>88</v>
      </c>
      <c r="D73" s="45" t="s">
        <v>161</v>
      </c>
      <c r="E73" s="133">
        <v>600</v>
      </c>
      <c r="F73" s="56">
        <f>'из. расходы В'!H176</f>
        <v>40</v>
      </c>
      <c r="G73" s="56">
        <f>'из. расходы В'!I176</f>
        <v>40</v>
      </c>
      <c r="H73" s="56">
        <f t="shared" si="2"/>
        <v>100</v>
      </c>
    </row>
    <row r="74" spans="2:8" s="15" customFormat="1" ht="81" customHeight="1" x14ac:dyDescent="0.3">
      <c r="B74" s="75">
        <v>9</v>
      </c>
      <c r="C74" s="78" t="s">
        <v>453</v>
      </c>
      <c r="D74" s="47" t="s">
        <v>124</v>
      </c>
      <c r="E74" s="111"/>
      <c r="F74" s="124">
        <f>F75</f>
        <v>301.60000000000002</v>
      </c>
      <c r="G74" s="124">
        <f t="shared" ref="G74:G76" si="22">G75</f>
        <v>301.5</v>
      </c>
      <c r="H74" s="124">
        <f t="shared" si="2"/>
        <v>99.966843501326252</v>
      </c>
    </row>
    <row r="75" spans="2:8" ht="36" customHeight="1" x14ac:dyDescent="0.35">
      <c r="B75" s="29"/>
      <c r="C75" s="80" t="s">
        <v>378</v>
      </c>
      <c r="D75" s="45" t="s">
        <v>125</v>
      </c>
      <c r="E75" s="133"/>
      <c r="F75" s="56">
        <f>F76</f>
        <v>301.60000000000002</v>
      </c>
      <c r="G75" s="56">
        <f t="shared" si="22"/>
        <v>301.5</v>
      </c>
      <c r="H75" s="56">
        <f t="shared" si="2"/>
        <v>99.966843501326252</v>
      </c>
    </row>
    <row r="76" spans="2:8" ht="91.95" customHeight="1" x14ac:dyDescent="0.35">
      <c r="B76" s="29"/>
      <c r="C76" s="80" t="s">
        <v>384</v>
      </c>
      <c r="D76" s="45" t="s">
        <v>126</v>
      </c>
      <c r="E76" s="133"/>
      <c r="F76" s="56">
        <f>F77</f>
        <v>301.60000000000002</v>
      </c>
      <c r="G76" s="56">
        <f t="shared" si="22"/>
        <v>301.5</v>
      </c>
      <c r="H76" s="56">
        <f t="shared" si="2"/>
        <v>99.966843501326252</v>
      </c>
    </row>
    <row r="77" spans="2:8" ht="52.95" customHeight="1" x14ac:dyDescent="0.35">
      <c r="B77" s="29"/>
      <c r="C77" s="80" t="s">
        <v>76</v>
      </c>
      <c r="D77" s="45" t="s">
        <v>126</v>
      </c>
      <c r="E77" s="133">
        <v>200</v>
      </c>
      <c r="F77" s="56">
        <f>'из. расходы В'!H66</f>
        <v>301.60000000000002</v>
      </c>
      <c r="G77" s="56">
        <f>'из. расходы В'!I66</f>
        <v>301.5</v>
      </c>
      <c r="H77" s="56">
        <f t="shared" si="2"/>
        <v>99.966843501326252</v>
      </c>
    </row>
    <row r="78" spans="2:8" ht="165" customHeight="1" x14ac:dyDescent="0.3">
      <c r="B78" s="75">
        <v>10</v>
      </c>
      <c r="C78" s="81" t="s">
        <v>555</v>
      </c>
      <c r="D78" s="47" t="s">
        <v>269</v>
      </c>
      <c r="E78" s="111"/>
      <c r="F78" s="124">
        <f>F79</f>
        <v>3</v>
      </c>
      <c r="G78" s="124">
        <f t="shared" ref="G78:G81" si="23">G79</f>
        <v>2.8</v>
      </c>
      <c r="H78" s="124">
        <f t="shared" si="2"/>
        <v>93.333333333333329</v>
      </c>
    </row>
    <row r="79" spans="2:8" ht="36" x14ac:dyDescent="0.35">
      <c r="B79" s="29"/>
      <c r="C79" s="100" t="s">
        <v>530</v>
      </c>
      <c r="D79" s="45" t="s">
        <v>270</v>
      </c>
      <c r="E79" s="133"/>
      <c r="F79" s="56">
        <f>F80</f>
        <v>3</v>
      </c>
      <c r="G79" s="56">
        <f t="shared" si="23"/>
        <v>2.8</v>
      </c>
      <c r="H79" s="56">
        <f t="shared" si="2"/>
        <v>93.333333333333329</v>
      </c>
    </row>
    <row r="80" spans="2:8" ht="96" customHeight="1" x14ac:dyDescent="0.35">
      <c r="B80" s="29"/>
      <c r="C80" s="100" t="s">
        <v>386</v>
      </c>
      <c r="D80" s="45" t="s">
        <v>271</v>
      </c>
      <c r="E80" s="133"/>
      <c r="F80" s="56">
        <f>F81</f>
        <v>3</v>
      </c>
      <c r="G80" s="56">
        <f t="shared" si="23"/>
        <v>2.8</v>
      </c>
      <c r="H80" s="56">
        <f t="shared" ref="H80:H142" si="24">G80/F80*100</f>
        <v>93.333333333333329</v>
      </c>
    </row>
    <row r="81" spans="2:8" ht="61.5" customHeight="1" x14ac:dyDescent="0.35">
      <c r="B81" s="29"/>
      <c r="C81" s="100" t="s">
        <v>529</v>
      </c>
      <c r="D81" s="45" t="s">
        <v>272</v>
      </c>
      <c r="E81" s="133"/>
      <c r="F81" s="56">
        <f>F82</f>
        <v>3</v>
      </c>
      <c r="G81" s="56">
        <f t="shared" si="23"/>
        <v>2.8</v>
      </c>
      <c r="H81" s="56">
        <f t="shared" si="24"/>
        <v>93.333333333333329</v>
      </c>
    </row>
    <row r="82" spans="2:8" ht="52.95" customHeight="1" x14ac:dyDescent="0.35">
      <c r="B82" s="29"/>
      <c r="C82" s="80" t="s">
        <v>76</v>
      </c>
      <c r="D82" s="45" t="s">
        <v>272</v>
      </c>
      <c r="E82" s="133">
        <v>200</v>
      </c>
      <c r="F82" s="56">
        <f>'из. расходы В'!H98</f>
        <v>3</v>
      </c>
      <c r="G82" s="56">
        <f>'из. расходы В'!I98</f>
        <v>2.8</v>
      </c>
      <c r="H82" s="56">
        <f t="shared" si="24"/>
        <v>93.333333333333329</v>
      </c>
    </row>
    <row r="83" spans="2:8" s="15" customFormat="1" ht="102" customHeight="1" x14ac:dyDescent="0.3">
      <c r="B83" s="75">
        <v>11</v>
      </c>
      <c r="C83" s="78" t="s">
        <v>454</v>
      </c>
      <c r="D83" s="47" t="s">
        <v>163</v>
      </c>
      <c r="E83" s="111"/>
      <c r="F83" s="124">
        <f>F84+F87</f>
        <v>586.9</v>
      </c>
      <c r="G83" s="124">
        <f t="shared" ref="G83" si="25">G84+G87</f>
        <v>581.29999999999995</v>
      </c>
      <c r="H83" s="124">
        <f t="shared" si="24"/>
        <v>99.045834043278234</v>
      </c>
    </row>
    <row r="84" spans="2:8" ht="36" x14ac:dyDescent="0.35">
      <c r="B84" s="29"/>
      <c r="C84" s="80" t="s">
        <v>379</v>
      </c>
      <c r="D84" s="45" t="s">
        <v>164</v>
      </c>
      <c r="E84" s="133"/>
      <c r="F84" s="56">
        <f>F85</f>
        <v>102.6</v>
      </c>
      <c r="G84" s="56">
        <f t="shared" ref="G84:G85" si="26">G85</f>
        <v>102.6</v>
      </c>
      <c r="H84" s="56">
        <f t="shared" si="24"/>
        <v>100</v>
      </c>
    </row>
    <row r="85" spans="2:8" ht="40.5" customHeight="1" x14ac:dyDescent="0.35">
      <c r="B85" s="29"/>
      <c r="C85" s="80" t="s">
        <v>93</v>
      </c>
      <c r="D85" s="45" t="s">
        <v>165</v>
      </c>
      <c r="E85" s="133"/>
      <c r="F85" s="56">
        <f>F86</f>
        <v>102.6</v>
      </c>
      <c r="G85" s="56">
        <f t="shared" si="26"/>
        <v>102.6</v>
      </c>
      <c r="H85" s="56">
        <f t="shared" si="24"/>
        <v>100</v>
      </c>
    </row>
    <row r="86" spans="2:8" ht="52.95" customHeight="1" x14ac:dyDescent="0.35">
      <c r="B86" s="29"/>
      <c r="C86" s="80" t="s">
        <v>76</v>
      </c>
      <c r="D86" s="45" t="s">
        <v>165</v>
      </c>
      <c r="E86" s="133">
        <v>200</v>
      </c>
      <c r="F86" s="56">
        <f>'из. расходы В'!H190</f>
        <v>102.6</v>
      </c>
      <c r="G86" s="56">
        <f>'из. расходы В'!I190</f>
        <v>102.6</v>
      </c>
      <c r="H86" s="56">
        <f t="shared" si="24"/>
        <v>100</v>
      </c>
    </row>
    <row r="87" spans="2:8" ht="52.95" customHeight="1" x14ac:dyDescent="0.35">
      <c r="B87" s="29"/>
      <c r="C87" s="80" t="s">
        <v>379</v>
      </c>
      <c r="D87" s="45" t="s">
        <v>431</v>
      </c>
      <c r="E87" s="162"/>
      <c r="F87" s="56">
        <f>F88</f>
        <v>484.3</v>
      </c>
      <c r="G87" s="56">
        <f t="shared" ref="G87:G88" si="27">G88</f>
        <v>478.7</v>
      </c>
      <c r="H87" s="56">
        <f t="shared" si="24"/>
        <v>98.843691926491843</v>
      </c>
    </row>
    <row r="88" spans="2:8" ht="52.95" customHeight="1" x14ac:dyDescent="0.35">
      <c r="B88" s="29"/>
      <c r="C88" s="80" t="s">
        <v>93</v>
      </c>
      <c r="D88" s="45" t="s">
        <v>432</v>
      </c>
      <c r="E88" s="162"/>
      <c r="F88" s="56">
        <f>F89</f>
        <v>484.3</v>
      </c>
      <c r="G88" s="56">
        <f t="shared" si="27"/>
        <v>478.7</v>
      </c>
      <c r="H88" s="56">
        <f t="shared" si="24"/>
        <v>98.843691926491843</v>
      </c>
    </row>
    <row r="89" spans="2:8" ht="52.95" customHeight="1" x14ac:dyDescent="0.35">
      <c r="B89" s="29"/>
      <c r="C89" s="80" t="s">
        <v>76</v>
      </c>
      <c r="D89" s="45" t="s">
        <v>432</v>
      </c>
      <c r="E89" s="162">
        <v>200</v>
      </c>
      <c r="F89" s="56">
        <f>'из. расходы В'!H117</f>
        <v>484.3</v>
      </c>
      <c r="G89" s="56">
        <f>'из. расходы В'!I117</f>
        <v>478.7</v>
      </c>
      <c r="H89" s="56">
        <f t="shared" si="24"/>
        <v>98.843691926491843</v>
      </c>
    </row>
    <row r="90" spans="2:8" s="15" customFormat="1" ht="81" customHeight="1" x14ac:dyDescent="0.3">
      <c r="B90" s="75">
        <v>12</v>
      </c>
      <c r="C90" s="78" t="s">
        <v>455</v>
      </c>
      <c r="D90" s="47" t="s">
        <v>137</v>
      </c>
      <c r="E90" s="111"/>
      <c r="F90" s="124">
        <f>F91</f>
        <v>10</v>
      </c>
      <c r="G90" s="124">
        <f t="shared" ref="G90:G93" si="28">G91</f>
        <v>8.6</v>
      </c>
      <c r="H90" s="124">
        <f t="shared" si="24"/>
        <v>86</v>
      </c>
    </row>
    <row r="91" spans="2:8" ht="36" x14ac:dyDescent="0.35">
      <c r="B91" s="29"/>
      <c r="C91" s="80" t="s">
        <v>105</v>
      </c>
      <c r="D91" s="45" t="s">
        <v>106</v>
      </c>
      <c r="E91" s="133"/>
      <c r="F91" s="56">
        <f>F92</f>
        <v>10</v>
      </c>
      <c r="G91" s="56">
        <f t="shared" si="28"/>
        <v>8.6</v>
      </c>
      <c r="H91" s="56">
        <f t="shared" si="24"/>
        <v>86</v>
      </c>
    </row>
    <row r="92" spans="2:8" ht="54" x14ac:dyDescent="0.35">
      <c r="B92" s="29"/>
      <c r="C92" s="163" t="s">
        <v>425</v>
      </c>
      <c r="D92" s="45" t="s">
        <v>429</v>
      </c>
      <c r="E92" s="133"/>
      <c r="F92" s="56">
        <f>F93</f>
        <v>10</v>
      </c>
      <c r="G92" s="56">
        <f t="shared" si="28"/>
        <v>8.6</v>
      </c>
      <c r="H92" s="56">
        <f t="shared" si="24"/>
        <v>86</v>
      </c>
    </row>
    <row r="93" spans="2:8" ht="41.25" customHeight="1" x14ac:dyDescent="0.35">
      <c r="B93" s="29"/>
      <c r="C93" s="163" t="s">
        <v>426</v>
      </c>
      <c r="D93" s="45" t="s">
        <v>428</v>
      </c>
      <c r="E93" s="133"/>
      <c r="F93" s="56">
        <f>F94</f>
        <v>10</v>
      </c>
      <c r="G93" s="56">
        <f t="shared" si="28"/>
        <v>8.6</v>
      </c>
      <c r="H93" s="56">
        <f t="shared" si="24"/>
        <v>86</v>
      </c>
    </row>
    <row r="94" spans="2:8" ht="52.95" customHeight="1" x14ac:dyDescent="0.35">
      <c r="B94" s="29"/>
      <c r="C94" s="80" t="s">
        <v>76</v>
      </c>
      <c r="D94" s="45" t="s">
        <v>428</v>
      </c>
      <c r="E94" s="133" t="s">
        <v>64</v>
      </c>
      <c r="F94" s="56">
        <f>'из. расходы В'!H123</f>
        <v>10</v>
      </c>
      <c r="G94" s="56">
        <f>'из. расходы В'!I123</f>
        <v>8.6</v>
      </c>
      <c r="H94" s="56">
        <f t="shared" si="24"/>
        <v>86</v>
      </c>
    </row>
    <row r="95" spans="2:8" ht="95.25" customHeight="1" x14ac:dyDescent="0.3">
      <c r="B95" s="75">
        <v>13</v>
      </c>
      <c r="C95" s="203" t="s">
        <v>442</v>
      </c>
      <c r="D95" s="47" t="s">
        <v>308</v>
      </c>
      <c r="E95" s="111"/>
      <c r="F95" s="124">
        <f>F96</f>
        <v>6840.6</v>
      </c>
      <c r="G95" s="124">
        <f t="shared" ref="G95:G97" si="29">G96</f>
        <v>6785.7</v>
      </c>
      <c r="H95" s="124">
        <f t="shared" si="24"/>
        <v>99.197438821156041</v>
      </c>
    </row>
    <row r="96" spans="2:8" ht="39" customHeight="1" x14ac:dyDescent="0.35">
      <c r="B96" s="29"/>
      <c r="C96" s="80" t="s">
        <v>380</v>
      </c>
      <c r="D96" s="45" t="s">
        <v>309</v>
      </c>
      <c r="E96" s="133"/>
      <c r="F96" s="56">
        <f>F97</f>
        <v>6840.6</v>
      </c>
      <c r="G96" s="56">
        <f t="shared" si="29"/>
        <v>6785.7</v>
      </c>
      <c r="H96" s="56">
        <f t="shared" si="24"/>
        <v>99.197438821156041</v>
      </c>
    </row>
    <row r="97" spans="2:8" ht="39" customHeight="1" x14ac:dyDescent="0.35">
      <c r="B97" s="29"/>
      <c r="C97" s="163" t="s">
        <v>433</v>
      </c>
      <c r="D97" s="45" t="s">
        <v>434</v>
      </c>
      <c r="E97" s="133"/>
      <c r="F97" s="56">
        <f>F98</f>
        <v>6840.6</v>
      </c>
      <c r="G97" s="56">
        <f t="shared" si="29"/>
        <v>6785.7</v>
      </c>
      <c r="H97" s="56">
        <f t="shared" si="24"/>
        <v>99.197438821156041</v>
      </c>
    </row>
    <row r="98" spans="2:8" ht="36" x14ac:dyDescent="0.35">
      <c r="B98" s="29"/>
      <c r="C98" s="80" t="s">
        <v>76</v>
      </c>
      <c r="D98" s="45" t="s">
        <v>434</v>
      </c>
      <c r="E98" s="133" t="s">
        <v>64</v>
      </c>
      <c r="F98" s="56">
        <f>'из. расходы В'!H129</f>
        <v>6840.6</v>
      </c>
      <c r="G98" s="56">
        <f>'из. расходы В'!I129</f>
        <v>6785.7</v>
      </c>
      <c r="H98" s="56">
        <f t="shared" si="24"/>
        <v>99.197438821156041</v>
      </c>
    </row>
    <row r="99" spans="2:8" s="15" customFormat="1" ht="102" customHeight="1" x14ac:dyDescent="0.3">
      <c r="B99" s="75">
        <v>14</v>
      </c>
      <c r="C99" s="81" t="s">
        <v>443</v>
      </c>
      <c r="D99" s="47" t="s">
        <v>141</v>
      </c>
      <c r="E99" s="111"/>
      <c r="F99" s="124">
        <f>F100+F103+F107</f>
        <v>8503.8000000000011</v>
      </c>
      <c r="G99" s="124">
        <f>G100+G103+G107</f>
        <v>8458.2000000000007</v>
      </c>
      <c r="H99" s="124">
        <f t="shared" si="24"/>
        <v>99.463769138502784</v>
      </c>
    </row>
    <row r="100" spans="2:8" ht="54" x14ac:dyDescent="0.35">
      <c r="B100" s="29"/>
      <c r="C100" s="80" t="s">
        <v>381</v>
      </c>
      <c r="D100" s="45" t="s">
        <v>142</v>
      </c>
      <c r="E100" s="133"/>
      <c r="F100" s="56">
        <f>'из. расходы В'!H132</f>
        <v>330</v>
      </c>
      <c r="G100" s="56">
        <f>'из. расходы В'!I132</f>
        <v>284.5</v>
      </c>
      <c r="H100" s="56">
        <f t="shared" si="24"/>
        <v>86.212121212121204</v>
      </c>
    </row>
    <row r="101" spans="2:8" ht="26.25" customHeight="1" x14ac:dyDescent="0.35">
      <c r="B101" s="29"/>
      <c r="C101" s="80" t="s">
        <v>86</v>
      </c>
      <c r="D101" s="45" t="s">
        <v>143</v>
      </c>
      <c r="E101" s="133"/>
      <c r="F101" s="56">
        <f>F102</f>
        <v>330</v>
      </c>
      <c r="G101" s="56">
        <f t="shared" ref="G101" si="30">G102</f>
        <v>284.5</v>
      </c>
      <c r="H101" s="56">
        <f t="shared" si="24"/>
        <v>86.212121212121204</v>
      </c>
    </row>
    <row r="102" spans="2:8" ht="51" customHeight="1" x14ac:dyDescent="0.35">
      <c r="B102" s="29"/>
      <c r="C102" s="80" t="s">
        <v>76</v>
      </c>
      <c r="D102" s="45" t="s">
        <v>143</v>
      </c>
      <c r="E102" s="133" t="s">
        <v>64</v>
      </c>
      <c r="F102" s="56">
        <f>'из. расходы В'!H134</f>
        <v>330</v>
      </c>
      <c r="G102" s="56">
        <f>'из. расходы В'!I134</f>
        <v>284.5</v>
      </c>
      <c r="H102" s="56">
        <f t="shared" si="24"/>
        <v>86.212121212121204</v>
      </c>
    </row>
    <row r="103" spans="2:8" ht="54" x14ac:dyDescent="0.35">
      <c r="B103" s="29"/>
      <c r="C103" s="80" t="s">
        <v>382</v>
      </c>
      <c r="D103" s="45" t="s">
        <v>144</v>
      </c>
      <c r="E103" s="133"/>
      <c r="F103" s="56">
        <f>F104</f>
        <v>667.2</v>
      </c>
      <c r="G103" s="56">
        <f t="shared" ref="G103" si="31">G104</f>
        <v>667.2</v>
      </c>
      <c r="H103" s="56">
        <f t="shared" si="24"/>
        <v>100</v>
      </c>
    </row>
    <row r="104" spans="2:8" ht="38.4" customHeight="1" x14ac:dyDescent="0.35">
      <c r="B104" s="29"/>
      <c r="C104" s="80" t="s">
        <v>234</v>
      </c>
      <c r="D104" s="45" t="s">
        <v>145</v>
      </c>
      <c r="E104" s="133"/>
      <c r="F104" s="56">
        <f>F106+F105</f>
        <v>667.2</v>
      </c>
      <c r="G104" s="56">
        <f>G106+G105</f>
        <v>667.2</v>
      </c>
      <c r="H104" s="56">
        <f t="shared" si="24"/>
        <v>100</v>
      </c>
    </row>
    <row r="105" spans="2:8" ht="54.6" customHeight="1" x14ac:dyDescent="0.35">
      <c r="B105" s="29"/>
      <c r="C105" s="80" t="s">
        <v>76</v>
      </c>
      <c r="D105" s="45" t="s">
        <v>145</v>
      </c>
      <c r="E105" s="133">
        <v>200</v>
      </c>
      <c r="F105" s="56">
        <f>'из. расходы В'!H137</f>
        <v>667.2</v>
      </c>
      <c r="G105" s="56">
        <f>'из. расходы В'!I137</f>
        <v>667.2</v>
      </c>
      <c r="H105" s="56">
        <f t="shared" si="24"/>
        <v>100</v>
      </c>
    </row>
    <row r="106" spans="2:8" ht="54.6" customHeight="1" x14ac:dyDescent="0.35">
      <c r="B106" s="29"/>
      <c r="C106" s="80" t="s">
        <v>171</v>
      </c>
      <c r="D106" s="45" t="s">
        <v>145</v>
      </c>
      <c r="E106" s="133" t="s">
        <v>103</v>
      </c>
      <c r="F106" s="56">
        <f>'из. расходы В'!H138</f>
        <v>0</v>
      </c>
      <c r="G106" s="56">
        <f>'из. расходы В'!I138</f>
        <v>0</v>
      </c>
      <c r="H106" s="56">
        <v>0</v>
      </c>
    </row>
    <row r="107" spans="2:8" ht="54" x14ac:dyDescent="0.35">
      <c r="B107" s="29"/>
      <c r="C107" s="80" t="s">
        <v>383</v>
      </c>
      <c r="D107" s="45" t="s">
        <v>146</v>
      </c>
      <c r="E107" s="133"/>
      <c r="F107" s="56">
        <f>F110+F108</f>
        <v>7506.6</v>
      </c>
      <c r="G107" s="56">
        <f t="shared" ref="G107" si="32">G110+G108</f>
        <v>7506.5</v>
      </c>
      <c r="H107" s="56">
        <f t="shared" si="24"/>
        <v>99.998667838968373</v>
      </c>
    </row>
    <row r="108" spans="2:8" ht="19.95" customHeight="1" x14ac:dyDescent="0.35">
      <c r="B108" s="29"/>
      <c r="C108" s="80" t="s">
        <v>320</v>
      </c>
      <c r="D108" s="45" t="s">
        <v>322</v>
      </c>
      <c r="E108" s="133"/>
      <c r="F108" s="56">
        <f>F109</f>
        <v>3001.4</v>
      </c>
      <c r="G108" s="56">
        <f t="shared" ref="G108" si="33">G109</f>
        <v>3001.4</v>
      </c>
      <c r="H108" s="56">
        <f t="shared" si="24"/>
        <v>100</v>
      </c>
    </row>
    <row r="109" spans="2:8" ht="52.95" customHeight="1" x14ac:dyDescent="0.35">
      <c r="B109" s="29"/>
      <c r="C109" s="80" t="s">
        <v>76</v>
      </c>
      <c r="D109" s="45" t="s">
        <v>322</v>
      </c>
      <c r="E109" s="133">
        <v>200</v>
      </c>
      <c r="F109" s="56">
        <f>'из. расходы В'!H141</f>
        <v>3001.4</v>
      </c>
      <c r="G109" s="56">
        <f>'из. расходы В'!I141</f>
        <v>3001.4</v>
      </c>
      <c r="H109" s="56">
        <f t="shared" si="24"/>
        <v>100</v>
      </c>
    </row>
    <row r="110" spans="2:8" ht="36.6" customHeight="1" x14ac:dyDescent="0.35">
      <c r="B110" s="29"/>
      <c r="C110" s="80" t="s">
        <v>97</v>
      </c>
      <c r="D110" s="45" t="s">
        <v>147</v>
      </c>
      <c r="E110" s="133"/>
      <c r="F110" s="56">
        <f>F111</f>
        <v>4505.2</v>
      </c>
      <c r="G110" s="56">
        <f t="shared" ref="G110" si="34">G111</f>
        <v>4505.1000000000004</v>
      </c>
      <c r="H110" s="56">
        <f t="shared" si="24"/>
        <v>99.997780342715089</v>
      </c>
    </row>
    <row r="111" spans="2:8" ht="51" customHeight="1" x14ac:dyDescent="0.35">
      <c r="B111" s="29"/>
      <c r="C111" s="80" t="s">
        <v>76</v>
      </c>
      <c r="D111" s="45" t="s">
        <v>147</v>
      </c>
      <c r="E111" s="133" t="s">
        <v>64</v>
      </c>
      <c r="F111" s="56">
        <f>'из. расходы В'!H143</f>
        <v>4505.2</v>
      </c>
      <c r="G111" s="56">
        <f>'из. расходы В'!I143</f>
        <v>4505.1000000000004</v>
      </c>
      <c r="H111" s="56">
        <f t="shared" si="24"/>
        <v>99.997780342715089</v>
      </c>
    </row>
    <row r="112" spans="2:8" ht="0.6" hidden="1" customHeight="1" x14ac:dyDescent="0.35">
      <c r="B112" s="29"/>
      <c r="H112" s="56" t="e">
        <f t="shared" si="24"/>
        <v>#DIV/0!</v>
      </c>
    </row>
    <row r="113" spans="2:8" ht="52.95" hidden="1" customHeight="1" x14ac:dyDescent="0.35">
      <c r="B113" s="29"/>
      <c r="H113" s="56" t="e">
        <f t="shared" si="24"/>
        <v>#DIV/0!</v>
      </c>
    </row>
    <row r="114" spans="2:8" ht="52.95" hidden="1" customHeight="1" x14ac:dyDescent="0.35">
      <c r="B114" s="29"/>
      <c r="C114" s="80" t="s">
        <v>275</v>
      </c>
      <c r="D114" s="45" t="s">
        <v>276</v>
      </c>
      <c r="E114" s="133"/>
      <c r="F114" s="56" t="e">
        <f>F115</f>
        <v>#REF!</v>
      </c>
      <c r="G114" s="56" t="e">
        <f t="shared" ref="G114" si="35">G115</f>
        <v>#REF!</v>
      </c>
      <c r="H114" s="56" t="e">
        <f t="shared" si="24"/>
        <v>#REF!</v>
      </c>
    </row>
    <row r="115" spans="2:8" ht="52.95" hidden="1" customHeight="1" x14ac:dyDescent="0.35">
      <c r="B115" s="29"/>
      <c r="C115" s="80" t="s">
        <v>76</v>
      </c>
      <c r="D115" s="45" t="s">
        <v>276</v>
      </c>
      <c r="E115" s="133" t="s">
        <v>64</v>
      </c>
      <c r="F115" s="56" t="e">
        <f>'из. расходы В'!#REF!</f>
        <v>#REF!</v>
      </c>
      <c r="G115" s="56" t="e">
        <f>'из. расходы В'!#REF!</f>
        <v>#REF!</v>
      </c>
      <c r="H115" s="56" t="e">
        <f t="shared" si="24"/>
        <v>#REF!</v>
      </c>
    </row>
    <row r="116" spans="2:8" s="15" customFormat="1" ht="36.75" customHeight="1" x14ac:dyDescent="0.3">
      <c r="B116" s="75">
        <v>15</v>
      </c>
      <c r="C116" s="81" t="s">
        <v>70</v>
      </c>
      <c r="D116" s="47" t="s">
        <v>111</v>
      </c>
      <c r="E116" s="111"/>
      <c r="F116" s="124">
        <f>F117</f>
        <v>1347.6</v>
      </c>
      <c r="G116" s="124">
        <f t="shared" ref="G116:G118" si="36">G117</f>
        <v>1346.4</v>
      </c>
      <c r="H116" s="124">
        <f t="shared" si="24"/>
        <v>99.91095280498665</v>
      </c>
    </row>
    <row r="117" spans="2:8" ht="21" customHeight="1" x14ac:dyDescent="0.35">
      <c r="B117" s="29"/>
      <c r="C117" s="80" t="s">
        <v>71</v>
      </c>
      <c r="D117" s="45" t="s">
        <v>112</v>
      </c>
      <c r="E117" s="133"/>
      <c r="F117" s="56">
        <f>F118</f>
        <v>1347.6</v>
      </c>
      <c r="G117" s="56">
        <f t="shared" si="36"/>
        <v>1346.4</v>
      </c>
      <c r="H117" s="56">
        <f t="shared" si="24"/>
        <v>99.91095280498665</v>
      </c>
    </row>
    <row r="118" spans="2:8" ht="36.6" customHeight="1" x14ac:dyDescent="0.35">
      <c r="B118" s="29"/>
      <c r="C118" s="80" t="s">
        <v>72</v>
      </c>
      <c r="D118" s="45" t="s">
        <v>113</v>
      </c>
      <c r="E118" s="133"/>
      <c r="F118" s="56">
        <f>F119</f>
        <v>1347.6</v>
      </c>
      <c r="G118" s="56">
        <f t="shared" si="36"/>
        <v>1346.4</v>
      </c>
      <c r="H118" s="56">
        <f t="shared" si="24"/>
        <v>99.91095280498665</v>
      </c>
    </row>
    <row r="119" spans="2:8" ht="73.95" customHeight="1" x14ac:dyDescent="0.35">
      <c r="B119" s="29"/>
      <c r="C119" s="80" t="s">
        <v>96</v>
      </c>
      <c r="D119" s="45" t="s">
        <v>113</v>
      </c>
      <c r="E119" s="133">
        <v>100</v>
      </c>
      <c r="F119" s="56">
        <f>'из. расходы В'!H37</f>
        <v>1347.6</v>
      </c>
      <c r="G119" s="56">
        <f>'из. расходы В'!I37</f>
        <v>1346.4</v>
      </c>
      <c r="H119" s="56">
        <f t="shared" si="24"/>
        <v>99.91095280498665</v>
      </c>
    </row>
    <row r="120" spans="2:8" s="15" customFormat="1" ht="35.4" customHeight="1" x14ac:dyDescent="0.3">
      <c r="B120" s="75">
        <v>16</v>
      </c>
      <c r="C120" s="81" t="s">
        <v>74</v>
      </c>
      <c r="D120" s="47" t="s">
        <v>114</v>
      </c>
      <c r="E120" s="111"/>
      <c r="F120" s="124">
        <f>F121+F130+F133+F136+F140</f>
        <v>8583.0999999999985</v>
      </c>
      <c r="G120" s="124">
        <f>G121+G130+G133+G136+G140</f>
        <v>8524.7999999999993</v>
      </c>
      <c r="H120" s="124">
        <f t="shared" si="24"/>
        <v>99.320758234204433</v>
      </c>
    </row>
    <row r="121" spans="2:8" ht="18" x14ac:dyDescent="0.35">
      <c r="B121" s="29"/>
      <c r="C121" s="80" t="s">
        <v>75</v>
      </c>
      <c r="D121" s="45" t="s">
        <v>115</v>
      </c>
      <c r="E121" s="133"/>
      <c r="F121" s="56">
        <f>F122+F128+F126</f>
        <v>7967.9</v>
      </c>
      <c r="G121" s="56">
        <f t="shared" ref="G121" si="37">G122+G128+G126</f>
        <v>7919.6</v>
      </c>
      <c r="H121" s="56">
        <f t="shared" si="24"/>
        <v>99.393817693495151</v>
      </c>
    </row>
    <row r="122" spans="2:8" ht="37.950000000000003" customHeight="1" x14ac:dyDescent="0.35">
      <c r="B122" s="29"/>
      <c r="C122" s="80" t="s">
        <v>72</v>
      </c>
      <c r="D122" s="45" t="s">
        <v>116</v>
      </c>
      <c r="E122" s="133"/>
      <c r="F122" s="56">
        <f>F123+F124+F125</f>
        <v>7219.4</v>
      </c>
      <c r="G122" s="56">
        <f t="shared" ref="G122" si="38">G123+G124+G125</f>
        <v>7171.4000000000005</v>
      </c>
      <c r="H122" s="56">
        <f t="shared" si="24"/>
        <v>99.335124802615198</v>
      </c>
    </row>
    <row r="123" spans="2:8" ht="73.95" customHeight="1" x14ac:dyDescent="0.35">
      <c r="B123" s="29"/>
      <c r="C123" s="80" t="s">
        <v>96</v>
      </c>
      <c r="D123" s="45" t="s">
        <v>116</v>
      </c>
      <c r="E123" s="133">
        <v>100</v>
      </c>
      <c r="F123" s="56">
        <f>'из. расходы В'!H42</f>
        <v>5877.4</v>
      </c>
      <c r="G123" s="56">
        <f>'из. расходы В'!I42</f>
        <v>5875</v>
      </c>
      <c r="H123" s="56">
        <f t="shared" si="24"/>
        <v>99.959165617449898</v>
      </c>
    </row>
    <row r="124" spans="2:8" ht="52.95" customHeight="1" x14ac:dyDescent="0.35">
      <c r="B124" s="29"/>
      <c r="C124" s="80" t="s">
        <v>76</v>
      </c>
      <c r="D124" s="45" t="s">
        <v>116</v>
      </c>
      <c r="E124" s="133">
        <v>200</v>
      </c>
      <c r="F124" s="56">
        <f>'из. расходы В'!H43</f>
        <v>1307</v>
      </c>
      <c r="G124" s="56">
        <f>'из. расходы В'!I43</f>
        <v>1264.0999999999999</v>
      </c>
      <c r="H124" s="56">
        <f t="shared" si="24"/>
        <v>96.717674062739093</v>
      </c>
    </row>
    <row r="125" spans="2:8" ht="27.75" customHeight="1" x14ac:dyDescent="0.35">
      <c r="B125" s="29"/>
      <c r="C125" s="80" t="s">
        <v>65</v>
      </c>
      <c r="D125" s="45" t="s">
        <v>116</v>
      </c>
      <c r="E125" s="133">
        <v>800</v>
      </c>
      <c r="F125" s="56">
        <f>'из. расходы В'!H44</f>
        <v>35</v>
      </c>
      <c r="G125" s="56">
        <f>'из. расходы В'!I44</f>
        <v>32.299999999999997</v>
      </c>
      <c r="H125" s="56">
        <f t="shared" si="24"/>
        <v>92.285714285714278</v>
      </c>
    </row>
    <row r="126" spans="2:8" ht="27.75" customHeight="1" x14ac:dyDescent="0.35">
      <c r="B126" s="29"/>
      <c r="C126" s="163" t="s">
        <v>420</v>
      </c>
      <c r="D126" s="45" t="s">
        <v>421</v>
      </c>
      <c r="E126" s="167"/>
      <c r="F126" s="56">
        <f>F127</f>
        <v>326.60000000000002</v>
      </c>
      <c r="G126" s="56">
        <f t="shared" ref="G126" si="39">G127</f>
        <v>326.3</v>
      </c>
      <c r="H126" s="56">
        <f t="shared" si="24"/>
        <v>99.90814451928965</v>
      </c>
    </row>
    <row r="127" spans="2:8" ht="27.75" customHeight="1" x14ac:dyDescent="0.35">
      <c r="B127" s="29"/>
      <c r="C127" s="163" t="s">
        <v>65</v>
      </c>
      <c r="D127" s="45" t="s">
        <v>421</v>
      </c>
      <c r="E127" s="167">
        <v>800</v>
      </c>
      <c r="F127" s="56">
        <f>'из. расходы В'!H70</f>
        <v>326.60000000000002</v>
      </c>
      <c r="G127" s="56">
        <f>'из. расходы В'!I70</f>
        <v>326.3</v>
      </c>
      <c r="H127" s="56">
        <f t="shared" si="24"/>
        <v>99.90814451928965</v>
      </c>
    </row>
    <row r="128" spans="2:8" ht="54" x14ac:dyDescent="0.35">
      <c r="B128" s="29"/>
      <c r="C128" s="80" t="s">
        <v>391</v>
      </c>
      <c r="D128" s="45" t="s">
        <v>127</v>
      </c>
      <c r="E128" s="133"/>
      <c r="F128" s="56">
        <f>F129</f>
        <v>421.9</v>
      </c>
      <c r="G128" s="56">
        <f t="shared" ref="G128" si="40">G129</f>
        <v>421.9</v>
      </c>
      <c r="H128" s="56">
        <f t="shared" si="24"/>
        <v>100</v>
      </c>
    </row>
    <row r="129" spans="2:8" ht="72" customHeight="1" x14ac:dyDescent="0.35">
      <c r="B129" s="29"/>
      <c r="C129" s="80" t="s">
        <v>96</v>
      </c>
      <c r="D129" s="45" t="s">
        <v>127</v>
      </c>
      <c r="E129" s="133">
        <v>100</v>
      </c>
      <c r="F129" s="56">
        <f>'из. расходы В'!H76</f>
        <v>421.9</v>
      </c>
      <c r="G129" s="56">
        <f>'из. расходы В'!I76</f>
        <v>421.9</v>
      </c>
      <c r="H129" s="56">
        <f t="shared" si="24"/>
        <v>100</v>
      </c>
    </row>
    <row r="130" spans="2:8" ht="20.399999999999999" customHeight="1" x14ac:dyDescent="0.35">
      <c r="B130" s="29"/>
      <c r="C130" s="80" t="s">
        <v>387</v>
      </c>
      <c r="D130" s="45" t="s">
        <v>117</v>
      </c>
      <c r="E130" s="133"/>
      <c r="F130" s="56">
        <f>F131</f>
        <v>30</v>
      </c>
      <c r="G130" s="56">
        <f t="shared" ref="G130:G131" si="41">G131</f>
        <v>30</v>
      </c>
      <c r="H130" s="56">
        <f t="shared" si="24"/>
        <v>100</v>
      </c>
    </row>
    <row r="131" spans="2:8" ht="72" x14ac:dyDescent="0.35">
      <c r="B131" s="29"/>
      <c r="C131" s="80" t="s">
        <v>385</v>
      </c>
      <c r="D131" s="45" t="s">
        <v>118</v>
      </c>
      <c r="E131" s="133"/>
      <c r="F131" s="56">
        <f>F132</f>
        <v>30</v>
      </c>
      <c r="G131" s="56">
        <f t="shared" si="41"/>
        <v>30</v>
      </c>
      <c r="H131" s="56">
        <f t="shared" si="24"/>
        <v>100</v>
      </c>
    </row>
    <row r="132" spans="2:8" ht="52.95" customHeight="1" x14ac:dyDescent="0.35">
      <c r="B132" s="29"/>
      <c r="C132" s="80" t="s">
        <v>76</v>
      </c>
      <c r="D132" s="45" t="s">
        <v>118</v>
      </c>
      <c r="E132" s="133">
        <v>200</v>
      </c>
      <c r="F132" s="56">
        <f>'из. расходы В'!H47</f>
        <v>30</v>
      </c>
      <c r="G132" s="56">
        <f>'из. расходы В'!I47</f>
        <v>30</v>
      </c>
      <c r="H132" s="56">
        <f t="shared" si="24"/>
        <v>100</v>
      </c>
    </row>
    <row r="133" spans="2:8" ht="36" x14ac:dyDescent="0.35">
      <c r="B133" s="29"/>
      <c r="C133" s="80" t="s">
        <v>78</v>
      </c>
      <c r="D133" s="45" t="s">
        <v>119</v>
      </c>
      <c r="E133" s="133"/>
      <c r="F133" s="56">
        <f>F134</f>
        <v>10</v>
      </c>
      <c r="G133" s="56">
        <f t="shared" ref="G133:G134" si="42">G134</f>
        <v>0</v>
      </c>
      <c r="H133" s="56">
        <f t="shared" si="24"/>
        <v>0</v>
      </c>
    </row>
    <row r="134" spans="2:8" ht="24" customHeight="1" x14ac:dyDescent="0.35">
      <c r="B134" s="29"/>
      <c r="C134" s="80" t="s">
        <v>79</v>
      </c>
      <c r="D134" s="45" t="s">
        <v>120</v>
      </c>
      <c r="E134" s="133"/>
      <c r="F134" s="56">
        <f>F135</f>
        <v>10</v>
      </c>
      <c r="G134" s="56">
        <f t="shared" si="42"/>
        <v>0</v>
      </c>
      <c r="H134" s="56">
        <f t="shared" si="24"/>
        <v>0</v>
      </c>
    </row>
    <row r="135" spans="2:8" ht="22.95" customHeight="1" x14ac:dyDescent="0.35">
      <c r="B135" s="29"/>
      <c r="C135" s="80" t="s">
        <v>65</v>
      </c>
      <c r="D135" s="45" t="s">
        <v>120</v>
      </c>
      <c r="E135" s="133">
        <v>800</v>
      </c>
      <c r="F135" s="56">
        <f>'из. расходы В'!H57</f>
        <v>10</v>
      </c>
      <c r="G135" s="56">
        <f>'из. расходы В'!I57</f>
        <v>0</v>
      </c>
      <c r="H135" s="56">
        <f t="shared" si="24"/>
        <v>0</v>
      </c>
    </row>
    <row r="136" spans="2:8" ht="55.5" customHeight="1" x14ac:dyDescent="0.35">
      <c r="B136" s="29"/>
      <c r="C136" s="80" t="s">
        <v>81</v>
      </c>
      <c r="D136" s="45" t="s">
        <v>157</v>
      </c>
      <c r="E136" s="133"/>
      <c r="F136" s="56">
        <f>F137</f>
        <v>490.8</v>
      </c>
      <c r="G136" s="56">
        <f t="shared" ref="G136" si="43">G137</f>
        <v>490.8</v>
      </c>
      <c r="H136" s="56">
        <f t="shared" si="24"/>
        <v>100</v>
      </c>
    </row>
    <row r="137" spans="2:8" ht="35.4" customHeight="1" x14ac:dyDescent="0.35">
      <c r="B137" s="29"/>
      <c r="C137" s="80" t="s">
        <v>102</v>
      </c>
      <c r="D137" s="45" t="s">
        <v>158</v>
      </c>
      <c r="E137" s="133"/>
      <c r="F137" s="56">
        <f>F139+F138</f>
        <v>490.8</v>
      </c>
      <c r="G137" s="56">
        <f>G139</f>
        <v>490.8</v>
      </c>
      <c r="H137" s="56">
        <f t="shared" si="24"/>
        <v>100</v>
      </c>
    </row>
    <row r="138" spans="2:8" ht="35.4" customHeight="1" x14ac:dyDescent="0.35">
      <c r="B138" s="29"/>
      <c r="C138" s="80" t="s">
        <v>76</v>
      </c>
      <c r="D138" s="45" t="s">
        <v>545</v>
      </c>
      <c r="E138" s="201">
        <v>200</v>
      </c>
      <c r="F138" s="56">
        <v>0</v>
      </c>
      <c r="G138" s="56">
        <v>0</v>
      </c>
      <c r="H138" s="56"/>
    </row>
    <row r="139" spans="2:8" ht="36.6" customHeight="1" x14ac:dyDescent="0.35">
      <c r="B139" s="29"/>
      <c r="C139" s="80" t="s">
        <v>90</v>
      </c>
      <c r="D139" s="45" t="s">
        <v>158</v>
      </c>
      <c r="E139" s="133">
        <v>300</v>
      </c>
      <c r="F139" s="56">
        <f>'из. расходы В'!H171</f>
        <v>490.8</v>
      </c>
      <c r="G139" s="56">
        <f>'из. расходы В'!I171</f>
        <v>490.8</v>
      </c>
      <c r="H139" s="56">
        <f t="shared" si="24"/>
        <v>100</v>
      </c>
    </row>
    <row r="140" spans="2:8" ht="18" x14ac:dyDescent="0.35">
      <c r="B140" s="29"/>
      <c r="C140" s="80" t="s">
        <v>180</v>
      </c>
      <c r="D140" s="45" t="s">
        <v>179</v>
      </c>
      <c r="E140" s="133"/>
      <c r="F140" s="56">
        <f>F141+F143</f>
        <v>84.4</v>
      </c>
      <c r="G140" s="56">
        <f t="shared" ref="G140" si="44">G141+G143</f>
        <v>84.4</v>
      </c>
      <c r="H140" s="56">
        <f t="shared" si="24"/>
        <v>100</v>
      </c>
    </row>
    <row r="141" spans="2:8" ht="90" x14ac:dyDescent="0.35">
      <c r="B141" s="29"/>
      <c r="C141" s="80" t="s">
        <v>181</v>
      </c>
      <c r="D141" s="45" t="s">
        <v>182</v>
      </c>
      <c r="E141" s="133"/>
      <c r="F141" s="56">
        <f>F142</f>
        <v>40.799999999999997</v>
      </c>
      <c r="G141" s="56">
        <f t="shared" ref="G141" si="45">G142</f>
        <v>40.799999999999997</v>
      </c>
      <c r="H141" s="56">
        <f t="shared" si="24"/>
        <v>100</v>
      </c>
    </row>
    <row r="142" spans="2:8" ht="18" x14ac:dyDescent="0.35">
      <c r="B142" s="29"/>
      <c r="C142" s="80" t="s">
        <v>67</v>
      </c>
      <c r="D142" s="45" t="s">
        <v>182</v>
      </c>
      <c r="E142" s="133">
        <v>500</v>
      </c>
      <c r="F142" s="56">
        <f>'из. расходы В'!H50</f>
        <v>40.799999999999997</v>
      </c>
      <c r="G142" s="56">
        <f>'из. расходы В'!I50</f>
        <v>40.799999999999997</v>
      </c>
      <c r="H142" s="56">
        <f t="shared" si="24"/>
        <v>100</v>
      </c>
    </row>
    <row r="143" spans="2:8" ht="45" customHeight="1" x14ac:dyDescent="0.35">
      <c r="B143" s="29"/>
      <c r="C143" s="80" t="s">
        <v>226</v>
      </c>
      <c r="D143" s="45" t="s">
        <v>227</v>
      </c>
      <c r="E143" s="133"/>
      <c r="F143" s="56">
        <f>F144</f>
        <v>43.6</v>
      </c>
      <c r="G143" s="56">
        <f t="shared" ref="G143" si="46">G144</f>
        <v>43.6</v>
      </c>
      <c r="H143" s="56">
        <f t="shared" ref="H143:H164" si="47">G143/F143*100</f>
        <v>100</v>
      </c>
    </row>
    <row r="144" spans="2:8" ht="18.600000000000001" customHeight="1" x14ac:dyDescent="0.35">
      <c r="B144" s="29"/>
      <c r="C144" s="80" t="s">
        <v>67</v>
      </c>
      <c r="D144" s="45" t="s">
        <v>227</v>
      </c>
      <c r="E144" s="133" t="s">
        <v>68</v>
      </c>
      <c r="F144" s="56">
        <f>'из. расходы В'!H52</f>
        <v>43.6</v>
      </c>
      <c r="G144" s="56">
        <f>'из. расходы В'!I52</f>
        <v>43.6</v>
      </c>
      <c r="H144" s="56">
        <f t="shared" si="47"/>
        <v>100</v>
      </c>
    </row>
    <row r="145" spans="2:8" s="15" customFormat="1" ht="59.25" customHeight="1" x14ac:dyDescent="0.3">
      <c r="B145" s="75">
        <v>17</v>
      </c>
      <c r="C145" s="78" t="s">
        <v>221</v>
      </c>
      <c r="D145" s="47" t="s">
        <v>317</v>
      </c>
      <c r="E145" s="111"/>
      <c r="F145" s="124">
        <f>F146</f>
        <v>0</v>
      </c>
      <c r="G145" s="124">
        <f t="shared" ref="G145:G147" si="48">G146</f>
        <v>0</v>
      </c>
      <c r="H145" s="124"/>
    </row>
    <row r="146" spans="2:8" ht="44.25" customHeight="1" x14ac:dyDescent="0.35">
      <c r="B146" s="29"/>
      <c r="C146" s="80" t="s">
        <v>246</v>
      </c>
      <c r="D146" s="45" t="s">
        <v>318</v>
      </c>
      <c r="E146" s="133"/>
      <c r="F146" s="56">
        <f>F147</f>
        <v>0</v>
      </c>
      <c r="G146" s="56">
        <f t="shared" si="48"/>
        <v>0</v>
      </c>
      <c r="H146" s="56"/>
    </row>
    <row r="147" spans="2:8" ht="46.5" customHeight="1" x14ac:dyDescent="0.35">
      <c r="B147" s="29"/>
      <c r="C147" s="80" t="s">
        <v>72</v>
      </c>
      <c r="D147" s="45" t="s">
        <v>319</v>
      </c>
      <c r="E147" s="133"/>
      <c r="F147" s="56">
        <f>F148</f>
        <v>0</v>
      </c>
      <c r="G147" s="56">
        <f t="shared" si="48"/>
        <v>0</v>
      </c>
      <c r="H147" s="56"/>
    </row>
    <row r="148" spans="2:8" ht="52.95" customHeight="1" x14ac:dyDescent="0.35">
      <c r="B148" s="29"/>
      <c r="C148" s="80" t="s">
        <v>76</v>
      </c>
      <c r="D148" s="45" t="s">
        <v>319</v>
      </c>
      <c r="E148" s="133" t="s">
        <v>64</v>
      </c>
      <c r="F148" s="56">
        <f>'из. расходы В'!H25</f>
        <v>0</v>
      </c>
      <c r="G148" s="56">
        <f>'из. расходы В'!I25</f>
        <v>0</v>
      </c>
      <c r="H148" s="56"/>
    </row>
    <row r="149" spans="2:8" ht="30.6" hidden="1" customHeight="1" x14ac:dyDescent="0.35">
      <c r="B149" s="139">
        <v>19</v>
      </c>
      <c r="C149" s="81" t="s">
        <v>342</v>
      </c>
      <c r="D149" s="47" t="s">
        <v>337</v>
      </c>
      <c r="E149" s="111"/>
      <c r="F149" s="124" t="e">
        <f>F150</f>
        <v>#REF!</v>
      </c>
      <c r="G149" s="124" t="e">
        <f t="shared" ref="G149:G151" si="49">G150</f>
        <v>#REF!</v>
      </c>
      <c r="H149" s="56" t="e">
        <f t="shared" si="47"/>
        <v>#REF!</v>
      </c>
    </row>
    <row r="150" spans="2:8" ht="37.950000000000003" hidden="1" customHeight="1" x14ac:dyDescent="0.35">
      <c r="B150" s="29"/>
      <c r="C150" s="80" t="s">
        <v>343</v>
      </c>
      <c r="D150" s="45" t="s">
        <v>338</v>
      </c>
      <c r="E150" s="133"/>
      <c r="F150" s="56" t="e">
        <f>F151</f>
        <v>#REF!</v>
      </c>
      <c r="G150" s="56" t="e">
        <f t="shared" si="49"/>
        <v>#REF!</v>
      </c>
      <c r="H150" s="56" t="e">
        <f t="shared" si="47"/>
        <v>#REF!</v>
      </c>
    </row>
    <row r="151" spans="2:8" ht="24.6" hidden="1" customHeight="1" x14ac:dyDescent="0.35">
      <c r="B151" s="29"/>
      <c r="C151" s="80" t="s">
        <v>339</v>
      </c>
      <c r="D151" s="45" t="s">
        <v>340</v>
      </c>
      <c r="E151" s="133"/>
      <c r="F151" s="56" t="e">
        <f>F152</f>
        <v>#REF!</v>
      </c>
      <c r="G151" s="56" t="e">
        <f t="shared" si="49"/>
        <v>#REF!</v>
      </c>
      <c r="H151" s="56" t="e">
        <f t="shared" si="47"/>
        <v>#REF!</v>
      </c>
    </row>
    <row r="152" spans="2:8" ht="54.6" hidden="1" customHeight="1" x14ac:dyDescent="0.35">
      <c r="B152" s="29"/>
      <c r="C152" s="80" t="s">
        <v>341</v>
      </c>
      <c r="D152" s="45" t="s">
        <v>340</v>
      </c>
      <c r="E152" s="133">
        <v>450</v>
      </c>
      <c r="F152" s="56" t="e">
        <f>'из. расходы В'!#REF!</f>
        <v>#REF!</v>
      </c>
      <c r="G152" s="56" t="e">
        <f>'из. расходы В'!#REF!</f>
        <v>#REF!</v>
      </c>
      <c r="H152" s="56" t="e">
        <f t="shared" si="47"/>
        <v>#REF!</v>
      </c>
    </row>
    <row r="153" spans="2:8" s="15" customFormat="1" ht="35.4" hidden="1" x14ac:dyDescent="0.35">
      <c r="B153" s="75">
        <v>20</v>
      </c>
      <c r="C153" s="81" t="s">
        <v>278</v>
      </c>
      <c r="D153" s="47" t="s">
        <v>279</v>
      </c>
      <c r="E153" s="111"/>
      <c r="F153" s="124">
        <f>F154</f>
        <v>2</v>
      </c>
      <c r="G153" s="124">
        <f t="shared" ref="G153:G155" si="50">G154</f>
        <v>1.1000000000000001</v>
      </c>
      <c r="H153" s="56">
        <f t="shared" si="47"/>
        <v>55.000000000000007</v>
      </c>
    </row>
    <row r="154" spans="2:8" ht="18" hidden="1" x14ac:dyDescent="0.35">
      <c r="B154" s="29"/>
      <c r="C154" s="80" t="s">
        <v>280</v>
      </c>
      <c r="D154" s="45" t="s">
        <v>281</v>
      </c>
      <c r="E154" s="133"/>
      <c r="F154" s="56">
        <f>F155</f>
        <v>2</v>
      </c>
      <c r="G154" s="56">
        <f t="shared" si="50"/>
        <v>1.1000000000000001</v>
      </c>
      <c r="H154" s="56">
        <f t="shared" si="47"/>
        <v>55.000000000000007</v>
      </c>
    </row>
    <row r="155" spans="2:8" ht="36" hidden="1" x14ac:dyDescent="0.35">
      <c r="B155" s="29"/>
      <c r="C155" s="80" t="s">
        <v>282</v>
      </c>
      <c r="D155" s="45" t="s">
        <v>283</v>
      </c>
      <c r="E155" s="133"/>
      <c r="F155" s="56">
        <f>F156</f>
        <v>2</v>
      </c>
      <c r="G155" s="56">
        <f t="shared" si="50"/>
        <v>1.1000000000000001</v>
      </c>
      <c r="H155" s="56">
        <f t="shared" si="47"/>
        <v>55.000000000000007</v>
      </c>
    </row>
    <row r="156" spans="2:8" ht="18" hidden="1" x14ac:dyDescent="0.35">
      <c r="B156" s="29"/>
      <c r="C156" s="80" t="s">
        <v>284</v>
      </c>
      <c r="D156" s="45" t="s">
        <v>283</v>
      </c>
      <c r="E156" s="133" t="s">
        <v>285</v>
      </c>
      <c r="F156" s="56">
        <f>'из. расходы В'!H196</f>
        <v>2</v>
      </c>
      <c r="G156" s="56">
        <f>'из. расходы В'!I196</f>
        <v>1.1000000000000001</v>
      </c>
      <c r="H156" s="56">
        <f t="shared" si="47"/>
        <v>55.000000000000007</v>
      </c>
    </row>
    <row r="157" spans="2:8" ht="36" x14ac:dyDescent="0.35">
      <c r="B157" s="29"/>
      <c r="C157" s="80" t="s">
        <v>305</v>
      </c>
      <c r="D157" s="45" t="s">
        <v>279</v>
      </c>
      <c r="E157" s="162"/>
      <c r="F157" s="56">
        <f>F158</f>
        <v>2</v>
      </c>
      <c r="G157" s="56">
        <f t="shared" ref="G157:G159" si="51">G158</f>
        <v>1.1000000000000001</v>
      </c>
      <c r="H157" s="56">
        <f t="shared" si="47"/>
        <v>55.000000000000007</v>
      </c>
    </row>
    <row r="158" spans="2:8" ht="18" x14ac:dyDescent="0.35">
      <c r="B158" s="29"/>
      <c r="C158" s="80" t="s">
        <v>278</v>
      </c>
      <c r="D158" s="45" t="s">
        <v>281</v>
      </c>
      <c r="E158" s="162"/>
      <c r="F158" s="56">
        <f>F159</f>
        <v>2</v>
      </c>
      <c r="G158" s="56">
        <f t="shared" si="51"/>
        <v>1.1000000000000001</v>
      </c>
      <c r="H158" s="56">
        <f t="shared" si="47"/>
        <v>55.000000000000007</v>
      </c>
    </row>
    <row r="159" spans="2:8" ht="18" x14ac:dyDescent="0.35">
      <c r="B159" s="29"/>
      <c r="C159" s="80" t="s">
        <v>280</v>
      </c>
      <c r="D159" s="45" t="s">
        <v>283</v>
      </c>
      <c r="E159" s="162"/>
      <c r="F159" s="56">
        <f>F160</f>
        <v>2</v>
      </c>
      <c r="G159" s="56">
        <f t="shared" si="51"/>
        <v>1.1000000000000001</v>
      </c>
      <c r="H159" s="56">
        <f t="shared" si="47"/>
        <v>55.000000000000007</v>
      </c>
    </row>
    <row r="160" spans="2:8" ht="36" x14ac:dyDescent="0.35">
      <c r="B160" s="29"/>
      <c r="C160" s="80" t="s">
        <v>282</v>
      </c>
      <c r="D160" s="45" t="s">
        <v>283</v>
      </c>
      <c r="E160" s="162">
        <v>700</v>
      </c>
      <c r="F160" s="56">
        <f>'из. расходы В'!H196</f>
        <v>2</v>
      </c>
      <c r="G160" s="56">
        <f>'из. расходы В'!I196</f>
        <v>1.1000000000000001</v>
      </c>
      <c r="H160" s="56">
        <f t="shared" si="47"/>
        <v>55.000000000000007</v>
      </c>
    </row>
    <row r="161" spans="2:9" s="15" customFormat="1" ht="71.25" customHeight="1" x14ac:dyDescent="0.3">
      <c r="B161" s="75">
        <v>18</v>
      </c>
      <c r="C161" s="78" t="s">
        <v>177</v>
      </c>
      <c r="D161" s="47" t="s">
        <v>108</v>
      </c>
      <c r="E161" s="111"/>
      <c r="F161" s="124">
        <f>F162</f>
        <v>116.1</v>
      </c>
      <c r="G161" s="124">
        <f t="shared" ref="G161:G163" si="52">G162</f>
        <v>116.1</v>
      </c>
      <c r="H161" s="124">
        <f t="shared" si="47"/>
        <v>100</v>
      </c>
    </row>
    <row r="162" spans="2:9" ht="22.2" customHeight="1" x14ac:dyDescent="0.35">
      <c r="B162" s="29"/>
      <c r="C162" s="80" t="s">
        <v>77</v>
      </c>
      <c r="D162" s="45" t="s">
        <v>109</v>
      </c>
      <c r="E162" s="133"/>
      <c r="F162" s="56">
        <f>F163</f>
        <v>116.1</v>
      </c>
      <c r="G162" s="56">
        <f t="shared" si="52"/>
        <v>116.1</v>
      </c>
      <c r="H162" s="56">
        <f t="shared" si="47"/>
        <v>100</v>
      </c>
    </row>
    <row r="163" spans="2:9" ht="37.950000000000003" customHeight="1" x14ac:dyDescent="0.35">
      <c r="B163" s="29"/>
      <c r="C163" s="80" t="s">
        <v>72</v>
      </c>
      <c r="D163" s="45" t="s">
        <v>110</v>
      </c>
      <c r="E163" s="133"/>
      <c r="F163" s="56">
        <f>F164</f>
        <v>116.1</v>
      </c>
      <c r="G163" s="56">
        <f t="shared" si="52"/>
        <v>116.1</v>
      </c>
      <c r="H163" s="56">
        <f t="shared" si="47"/>
        <v>100</v>
      </c>
    </row>
    <row r="164" spans="2:9" ht="26.25" customHeight="1" x14ac:dyDescent="0.35">
      <c r="B164" s="29"/>
      <c r="C164" s="80" t="s">
        <v>67</v>
      </c>
      <c r="D164" s="45" t="s">
        <v>110</v>
      </c>
      <c r="E164" s="133">
        <v>500</v>
      </c>
      <c r="F164" s="56">
        <f>'из. расходы В'!H30</f>
        <v>116.1</v>
      </c>
      <c r="G164" s="56">
        <f>'из. расходы В'!I30</f>
        <v>116.1</v>
      </c>
      <c r="H164" s="56">
        <f t="shared" si="47"/>
        <v>100</v>
      </c>
    </row>
    <row r="165" spans="2:9" ht="30.75" customHeight="1" x14ac:dyDescent="0.25">
      <c r="B165" s="132"/>
    </row>
    <row r="166" spans="2:9" ht="28.5" customHeight="1" x14ac:dyDescent="0.35">
      <c r="B166" s="213" t="s">
        <v>581</v>
      </c>
      <c r="C166" s="213"/>
      <c r="F166" s="212"/>
      <c r="G166" s="212"/>
      <c r="H166" s="212"/>
      <c r="I166" s="59"/>
    </row>
    <row r="167" spans="2:9" ht="18" x14ac:dyDescent="0.25">
      <c r="B167" s="240"/>
      <c r="C167" s="240"/>
      <c r="D167" s="240"/>
      <c r="E167" s="241"/>
      <c r="F167" s="241"/>
      <c r="G167" s="241"/>
      <c r="H167" s="241"/>
      <c r="I167" s="241"/>
    </row>
    <row r="178" spans="6:6" x14ac:dyDescent="0.25">
      <c r="F178" s="140"/>
    </row>
    <row r="179" spans="6:6" x14ac:dyDescent="0.25">
      <c r="F179" s="140"/>
    </row>
  </sheetData>
  <mergeCells count="13">
    <mergeCell ref="D1:H1"/>
    <mergeCell ref="C2:H2"/>
    <mergeCell ref="D3:H3"/>
    <mergeCell ref="D4:H4"/>
    <mergeCell ref="D5:H5"/>
    <mergeCell ref="B167:I167"/>
    <mergeCell ref="D7:F7"/>
    <mergeCell ref="D11:F11"/>
    <mergeCell ref="E15:F15"/>
    <mergeCell ref="B14:F14"/>
    <mergeCell ref="D10:F10"/>
    <mergeCell ref="D9:F9"/>
    <mergeCell ref="D8:F8"/>
  </mergeCells>
  <pageMargins left="0.70866141732283472" right="3.937007874015748E-2" top="0.51181102362204722" bottom="0.35433070866141736" header="0.31496062992125984" footer="0.31496062992125984"/>
  <pageSetup paperSize="9" scale="70" fitToHeight="0" orientation="portrait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40"/>
  <sheetViews>
    <sheetView view="pageBreakPreview" topLeftCell="A187" zoomScale="85" zoomScaleNormal="70" zoomScaleSheetLayoutView="85" workbookViewId="0">
      <selection activeCell="H187" sqref="H187"/>
    </sheetView>
  </sheetViews>
  <sheetFormatPr defaultColWidth="9.109375" defaultRowHeight="13.2" x14ac:dyDescent="0.25"/>
  <cols>
    <col min="1" max="1" width="5.33203125" style="5" customWidth="1"/>
    <col min="2" max="2" width="49.88671875" style="5" customWidth="1"/>
    <col min="3" max="3" width="5.33203125" style="5" customWidth="1"/>
    <col min="4" max="4" width="4.5546875" style="5" customWidth="1"/>
    <col min="5" max="5" width="4.33203125" style="5" customWidth="1"/>
    <col min="6" max="6" width="17" style="5" customWidth="1"/>
    <col min="7" max="7" width="5.109375" style="5" customWidth="1"/>
    <col min="8" max="8" width="15.109375" style="5" customWidth="1"/>
    <col min="9" max="9" width="13.109375" style="5" customWidth="1"/>
    <col min="10" max="10" width="16.6640625" style="5" customWidth="1"/>
    <col min="11" max="16384" width="9.109375" style="5"/>
  </cols>
  <sheetData>
    <row r="1" spans="1:13" ht="20.399999999999999" hidden="1" customHeight="1" x14ac:dyDescent="0.35">
      <c r="D1" s="59" t="s">
        <v>288</v>
      </c>
      <c r="E1" s="59"/>
      <c r="F1" s="59"/>
      <c r="G1" s="59"/>
      <c r="H1" s="59"/>
      <c r="I1" s="59"/>
    </row>
    <row r="2" spans="1:13" ht="19.95" hidden="1" customHeight="1" x14ac:dyDescent="0.35">
      <c r="D2" s="59" t="s">
        <v>185</v>
      </c>
      <c r="E2" s="59"/>
      <c r="F2" s="59"/>
      <c r="G2" s="59"/>
      <c r="H2" s="59"/>
      <c r="I2" s="59"/>
    </row>
    <row r="3" spans="1:13" ht="16.2" hidden="1" customHeight="1" x14ac:dyDescent="0.35">
      <c r="D3" s="59" t="s">
        <v>186</v>
      </c>
      <c r="E3" s="59"/>
      <c r="F3" s="59"/>
      <c r="G3" s="59"/>
      <c r="H3" s="59"/>
      <c r="I3" s="59"/>
    </row>
    <row r="4" spans="1:13" ht="15.6" hidden="1" customHeight="1" x14ac:dyDescent="0.35">
      <c r="D4" s="59" t="s">
        <v>371</v>
      </c>
      <c r="E4" s="59"/>
      <c r="F4" s="59"/>
      <c r="G4" s="59"/>
      <c r="H4" s="59"/>
      <c r="I4" s="59"/>
    </row>
    <row r="5" spans="1:13" ht="17.399999999999999" hidden="1" customHeight="1" x14ac:dyDescent="0.25"/>
    <row r="6" spans="1:13" ht="18" x14ac:dyDescent="0.35">
      <c r="A6" s="59"/>
      <c r="B6" s="59"/>
      <c r="C6" s="250" t="s">
        <v>556</v>
      </c>
      <c r="D6" s="250"/>
      <c r="E6" s="250"/>
      <c r="F6" s="250"/>
      <c r="G6" s="250"/>
      <c r="H6" s="250"/>
      <c r="I6" s="257"/>
      <c r="J6" s="257"/>
    </row>
    <row r="7" spans="1:13" ht="18" x14ac:dyDescent="0.35">
      <c r="A7" s="59"/>
      <c r="B7" s="250" t="s">
        <v>595</v>
      </c>
      <c r="C7" s="257"/>
      <c r="D7" s="257"/>
      <c r="E7" s="257"/>
      <c r="F7" s="257"/>
      <c r="G7" s="257"/>
      <c r="H7" s="257"/>
      <c r="I7" s="257"/>
      <c r="J7" s="257"/>
    </row>
    <row r="8" spans="1:13" ht="18" x14ac:dyDescent="0.35">
      <c r="A8" s="59"/>
      <c r="B8" s="59"/>
      <c r="C8" s="250" t="s">
        <v>576</v>
      </c>
      <c r="D8" s="250"/>
      <c r="E8" s="250"/>
      <c r="F8" s="250"/>
      <c r="G8" s="250"/>
      <c r="H8" s="250"/>
      <c r="I8" s="257"/>
      <c r="J8" s="257"/>
    </row>
    <row r="9" spans="1:13" ht="18" customHeight="1" x14ac:dyDescent="0.35">
      <c r="A9" s="59"/>
      <c r="B9" s="258" t="s">
        <v>577</v>
      </c>
      <c r="C9" s="259"/>
      <c r="D9" s="259"/>
      <c r="E9" s="259"/>
      <c r="F9" s="259"/>
      <c r="G9" s="259"/>
      <c r="H9" s="259"/>
      <c r="I9" s="259"/>
      <c r="J9" s="259"/>
    </row>
    <row r="10" spans="1:13" ht="18" customHeight="1" x14ac:dyDescent="0.35">
      <c r="A10" s="59"/>
      <c r="B10" s="131"/>
      <c r="C10" s="59"/>
      <c r="D10" s="59"/>
      <c r="E10" s="59"/>
      <c r="F10" s="250" t="s">
        <v>615</v>
      </c>
      <c r="G10" s="257"/>
      <c r="H10" s="257"/>
      <c r="I10" s="257"/>
      <c r="J10" s="257"/>
    </row>
    <row r="11" spans="1:13" ht="18" x14ac:dyDescent="0.35">
      <c r="A11" s="59"/>
      <c r="B11" s="237" t="s">
        <v>41</v>
      </c>
      <c r="C11" s="237"/>
      <c r="D11" s="237"/>
      <c r="E11" s="237"/>
      <c r="F11" s="237"/>
      <c r="G11" s="237"/>
      <c r="H11" s="237"/>
    </row>
    <row r="12" spans="1:13" ht="18" x14ac:dyDescent="0.35">
      <c r="A12" s="59"/>
      <c r="B12" s="237" t="s">
        <v>594</v>
      </c>
      <c r="C12" s="237"/>
      <c r="D12" s="237"/>
      <c r="E12" s="237"/>
      <c r="F12" s="237"/>
      <c r="G12" s="237"/>
      <c r="H12" s="237"/>
      <c r="M12"/>
    </row>
    <row r="13" spans="1:13" ht="9" customHeight="1" x14ac:dyDescent="0.35">
      <c r="A13" s="59"/>
      <c r="B13" s="131"/>
      <c r="C13" s="131"/>
      <c r="D13" s="131"/>
      <c r="E13" s="131"/>
      <c r="F13" s="131"/>
      <c r="G13" s="131"/>
      <c r="H13" s="131"/>
    </row>
    <row r="14" spans="1:13" ht="18" x14ac:dyDescent="0.35">
      <c r="A14" s="59"/>
      <c r="B14" s="252" t="s">
        <v>240</v>
      </c>
      <c r="C14" s="252"/>
      <c r="D14" s="252"/>
      <c r="E14" s="252"/>
      <c r="F14" s="252"/>
      <c r="G14" s="252"/>
      <c r="H14" s="252"/>
    </row>
    <row r="15" spans="1:13" s="4" customFormat="1" ht="15.6" customHeight="1" x14ac:dyDescent="0.3">
      <c r="A15" s="251"/>
      <c r="B15" s="255" t="s">
        <v>42</v>
      </c>
      <c r="C15" s="253" t="s">
        <v>37</v>
      </c>
      <c r="D15" s="253" t="s">
        <v>4</v>
      </c>
      <c r="E15" s="253" t="s">
        <v>5</v>
      </c>
      <c r="F15" s="253" t="s">
        <v>28</v>
      </c>
      <c r="G15" s="253" t="s">
        <v>29</v>
      </c>
      <c r="H15" s="254" t="s">
        <v>541</v>
      </c>
      <c r="I15" s="254" t="s">
        <v>584</v>
      </c>
      <c r="J15" s="254" t="s">
        <v>540</v>
      </c>
    </row>
    <row r="16" spans="1:13" s="4" customFormat="1" ht="219.75" customHeight="1" x14ac:dyDescent="0.3">
      <c r="A16" s="251"/>
      <c r="B16" s="256"/>
      <c r="C16" s="253"/>
      <c r="D16" s="253"/>
      <c r="E16" s="253"/>
      <c r="F16" s="253"/>
      <c r="G16" s="253"/>
      <c r="H16" s="231"/>
      <c r="I16" s="231"/>
      <c r="J16" s="231"/>
    </row>
    <row r="17" spans="1:10" s="4" customFormat="1" ht="18" x14ac:dyDescent="0.35">
      <c r="A17" s="133">
        <v>1</v>
      </c>
      <c r="B17" s="29">
        <v>2</v>
      </c>
      <c r="C17" s="134">
        <v>3</v>
      </c>
      <c r="D17" s="134">
        <v>4</v>
      </c>
      <c r="E17" s="134">
        <v>5</v>
      </c>
      <c r="F17" s="134">
        <v>6</v>
      </c>
      <c r="G17" s="134">
        <v>7</v>
      </c>
      <c r="H17" s="134">
        <v>8</v>
      </c>
      <c r="I17" s="197">
        <v>9</v>
      </c>
      <c r="J17" s="197">
        <v>10</v>
      </c>
    </row>
    <row r="18" spans="1:10" s="4" customFormat="1" ht="18" x14ac:dyDescent="0.35">
      <c r="A18" s="112"/>
      <c r="B18" s="78" t="s">
        <v>36</v>
      </c>
      <c r="C18" s="47"/>
      <c r="D18" s="134"/>
      <c r="E18" s="134"/>
      <c r="F18" s="134"/>
      <c r="G18" s="134"/>
      <c r="H18" s="48">
        <f>H19+H31</f>
        <v>42059.5</v>
      </c>
      <c r="I18" s="48">
        <f t="shared" ref="I18" si="0">I19+I31</f>
        <v>41812.299999999996</v>
      </c>
      <c r="J18" s="48">
        <f>I18/H18*100</f>
        <v>99.412261201393264</v>
      </c>
    </row>
    <row r="19" spans="1:10" s="4" customFormat="1" ht="34.799999999999997" x14ac:dyDescent="0.3">
      <c r="A19" s="113" t="s">
        <v>220</v>
      </c>
      <c r="B19" s="77" t="s">
        <v>418</v>
      </c>
      <c r="C19" s="47" t="s">
        <v>104</v>
      </c>
      <c r="D19" s="47"/>
      <c r="E19" s="47"/>
      <c r="F19" s="47"/>
      <c r="G19" s="47"/>
      <c r="H19" s="48">
        <f>H20</f>
        <v>116.1</v>
      </c>
      <c r="I19" s="48">
        <f t="shared" ref="I19" si="1">I20</f>
        <v>116.1</v>
      </c>
      <c r="J19" s="48">
        <f t="shared" ref="J19:J82" si="2">I19/H19*100</f>
        <v>100</v>
      </c>
    </row>
    <row r="20" spans="1:10" s="4" customFormat="1" ht="18" x14ac:dyDescent="0.35">
      <c r="A20" s="114" t="s">
        <v>222</v>
      </c>
      <c r="B20" s="78" t="s">
        <v>35</v>
      </c>
      <c r="C20" s="47" t="s">
        <v>104</v>
      </c>
      <c r="D20" s="47" t="s">
        <v>17</v>
      </c>
      <c r="E20" s="45"/>
      <c r="F20" s="45"/>
      <c r="G20" s="45"/>
      <c r="H20" s="48">
        <f>H21+H26</f>
        <v>116.1</v>
      </c>
      <c r="I20" s="48">
        <f t="shared" ref="I20" si="3">I21+I26</f>
        <v>116.1</v>
      </c>
      <c r="J20" s="48">
        <f t="shared" si="2"/>
        <v>100</v>
      </c>
    </row>
    <row r="21" spans="1:10" s="4" customFormat="1" ht="87.6" x14ac:dyDescent="0.35">
      <c r="A21" s="115"/>
      <c r="B21" s="116" t="s">
        <v>53</v>
      </c>
      <c r="C21" s="47">
        <v>991</v>
      </c>
      <c r="D21" s="47" t="s">
        <v>17</v>
      </c>
      <c r="E21" s="47" t="s">
        <v>21</v>
      </c>
      <c r="F21" s="47"/>
      <c r="G21" s="47"/>
      <c r="H21" s="48">
        <f>H22</f>
        <v>0</v>
      </c>
      <c r="I21" s="48">
        <f t="shared" ref="I21:I24" si="4">I22</f>
        <v>0</v>
      </c>
      <c r="J21" s="48"/>
    </row>
    <row r="22" spans="1:10" s="4" customFormat="1" ht="36" x14ac:dyDescent="0.35">
      <c r="A22" s="117"/>
      <c r="B22" s="118" t="s">
        <v>221</v>
      </c>
      <c r="C22" s="45">
        <v>991</v>
      </c>
      <c r="D22" s="45" t="s">
        <v>17</v>
      </c>
      <c r="E22" s="45" t="s">
        <v>21</v>
      </c>
      <c r="F22" s="45" t="s">
        <v>317</v>
      </c>
      <c r="G22" s="45"/>
      <c r="H22" s="46">
        <f>H23</f>
        <v>0</v>
      </c>
      <c r="I22" s="46">
        <f t="shared" si="4"/>
        <v>0</v>
      </c>
      <c r="J22" s="46"/>
    </row>
    <row r="23" spans="1:10" s="4" customFormat="1" ht="36" x14ac:dyDescent="0.35">
      <c r="A23" s="117"/>
      <c r="B23" s="118" t="s">
        <v>246</v>
      </c>
      <c r="C23" s="45">
        <v>991</v>
      </c>
      <c r="D23" s="45" t="s">
        <v>17</v>
      </c>
      <c r="E23" s="45" t="s">
        <v>21</v>
      </c>
      <c r="F23" s="45" t="s">
        <v>318</v>
      </c>
      <c r="G23" s="45"/>
      <c r="H23" s="46">
        <f>H24</f>
        <v>0</v>
      </c>
      <c r="I23" s="46">
        <f t="shared" si="4"/>
        <v>0</v>
      </c>
      <c r="J23" s="46"/>
    </row>
    <row r="24" spans="1:10" s="4" customFormat="1" ht="36" x14ac:dyDescent="0.35">
      <c r="A24" s="117"/>
      <c r="B24" s="118" t="s">
        <v>72</v>
      </c>
      <c r="C24" s="45">
        <v>991</v>
      </c>
      <c r="D24" s="45" t="s">
        <v>17</v>
      </c>
      <c r="E24" s="45" t="s">
        <v>21</v>
      </c>
      <c r="F24" s="45" t="s">
        <v>319</v>
      </c>
      <c r="G24" s="45"/>
      <c r="H24" s="46">
        <f>H25</f>
        <v>0</v>
      </c>
      <c r="I24" s="46">
        <f t="shared" si="4"/>
        <v>0</v>
      </c>
      <c r="J24" s="46"/>
    </row>
    <row r="25" spans="1:10" s="4" customFormat="1" ht="36" x14ac:dyDescent="0.35">
      <c r="A25" s="117"/>
      <c r="B25" s="118" t="s">
        <v>76</v>
      </c>
      <c r="C25" s="45">
        <v>991</v>
      </c>
      <c r="D25" s="45" t="s">
        <v>17</v>
      </c>
      <c r="E25" s="45" t="s">
        <v>21</v>
      </c>
      <c r="F25" s="45" t="s">
        <v>319</v>
      </c>
      <c r="G25" s="45" t="s">
        <v>64</v>
      </c>
      <c r="H25" s="46">
        <v>0</v>
      </c>
      <c r="I25" s="46">
        <v>0</v>
      </c>
      <c r="J25" s="46"/>
    </row>
    <row r="26" spans="1:10" s="120" customFormat="1" ht="69.599999999999994" x14ac:dyDescent="0.3">
      <c r="A26" s="119"/>
      <c r="B26" s="77" t="s">
        <v>60</v>
      </c>
      <c r="C26" s="47" t="s">
        <v>104</v>
      </c>
      <c r="D26" s="47" t="s">
        <v>17</v>
      </c>
      <c r="E26" s="47" t="s">
        <v>27</v>
      </c>
      <c r="F26" s="47"/>
      <c r="G26" s="47"/>
      <c r="H26" s="48">
        <f>H29</f>
        <v>116.1</v>
      </c>
      <c r="I26" s="48">
        <f t="shared" ref="I26" si="5">I29</f>
        <v>116.1</v>
      </c>
      <c r="J26" s="48">
        <f t="shared" si="2"/>
        <v>100</v>
      </c>
    </row>
    <row r="27" spans="1:10" s="4" customFormat="1" ht="54" x14ac:dyDescent="0.35">
      <c r="A27" s="121"/>
      <c r="B27" s="79" t="s">
        <v>177</v>
      </c>
      <c r="C27" s="45" t="s">
        <v>104</v>
      </c>
      <c r="D27" s="45" t="s">
        <v>17</v>
      </c>
      <c r="E27" s="45" t="s">
        <v>27</v>
      </c>
      <c r="F27" s="45" t="s">
        <v>108</v>
      </c>
      <c r="G27" s="45"/>
      <c r="H27" s="46">
        <f>H28</f>
        <v>116.1</v>
      </c>
      <c r="I27" s="46">
        <f t="shared" ref="I27:I29" si="6">I28</f>
        <v>116.1</v>
      </c>
      <c r="J27" s="46">
        <f t="shared" si="2"/>
        <v>100</v>
      </c>
    </row>
    <row r="28" spans="1:10" s="4" customFormat="1" ht="18" x14ac:dyDescent="0.35">
      <c r="A28" s="121"/>
      <c r="B28" s="79" t="s">
        <v>77</v>
      </c>
      <c r="C28" s="45" t="s">
        <v>104</v>
      </c>
      <c r="D28" s="45" t="s">
        <v>17</v>
      </c>
      <c r="E28" s="45" t="s">
        <v>27</v>
      </c>
      <c r="F28" s="45" t="s">
        <v>109</v>
      </c>
      <c r="G28" s="45"/>
      <c r="H28" s="46">
        <f>H29</f>
        <v>116.1</v>
      </c>
      <c r="I28" s="46">
        <f t="shared" si="6"/>
        <v>116.1</v>
      </c>
      <c r="J28" s="46">
        <f t="shared" si="2"/>
        <v>100</v>
      </c>
    </row>
    <row r="29" spans="1:10" s="4" customFormat="1" ht="36" x14ac:dyDescent="0.35">
      <c r="A29" s="121"/>
      <c r="B29" s="100" t="s">
        <v>72</v>
      </c>
      <c r="C29" s="45" t="s">
        <v>104</v>
      </c>
      <c r="D29" s="45" t="s">
        <v>17</v>
      </c>
      <c r="E29" s="45" t="s">
        <v>27</v>
      </c>
      <c r="F29" s="45" t="s">
        <v>110</v>
      </c>
      <c r="G29" s="45"/>
      <c r="H29" s="46">
        <f>H30</f>
        <v>116.1</v>
      </c>
      <c r="I29" s="46">
        <f t="shared" si="6"/>
        <v>116.1</v>
      </c>
      <c r="J29" s="46">
        <f t="shared" si="2"/>
        <v>100</v>
      </c>
    </row>
    <row r="30" spans="1:10" s="4" customFormat="1" ht="18" x14ac:dyDescent="0.35">
      <c r="A30" s="121"/>
      <c r="B30" s="100" t="s">
        <v>67</v>
      </c>
      <c r="C30" s="45" t="s">
        <v>104</v>
      </c>
      <c r="D30" s="45" t="s">
        <v>17</v>
      </c>
      <c r="E30" s="45" t="s">
        <v>27</v>
      </c>
      <c r="F30" s="45" t="s">
        <v>110</v>
      </c>
      <c r="G30" s="45" t="s">
        <v>68</v>
      </c>
      <c r="H30" s="46">
        <v>116.1</v>
      </c>
      <c r="I30" s="46">
        <v>116.1</v>
      </c>
      <c r="J30" s="46">
        <f t="shared" si="2"/>
        <v>100</v>
      </c>
    </row>
    <row r="31" spans="1:10" s="4" customFormat="1" ht="34.799999999999997" x14ac:dyDescent="0.3">
      <c r="A31" s="113" t="s">
        <v>223</v>
      </c>
      <c r="B31" s="77" t="s">
        <v>413</v>
      </c>
      <c r="C31" s="47">
        <v>992</v>
      </c>
      <c r="D31" s="47"/>
      <c r="E31" s="47"/>
      <c r="F31" s="47"/>
      <c r="G31" s="47"/>
      <c r="H31" s="48">
        <f>H32+H71+H77+H99+H124+H144+H152+H165+H177+H185+H191</f>
        <v>41943.4</v>
      </c>
      <c r="I31" s="48">
        <f t="shared" ref="I31" si="7">I32+I71+I77+I99+I124+I144+I152+I165+I177+I185+I191</f>
        <v>41696.199999999997</v>
      </c>
      <c r="J31" s="48">
        <f t="shared" si="2"/>
        <v>99.41063433102704</v>
      </c>
    </row>
    <row r="32" spans="1:10" s="4" customFormat="1" ht="18" x14ac:dyDescent="0.35">
      <c r="A32" s="114" t="s">
        <v>224</v>
      </c>
      <c r="B32" s="78" t="s">
        <v>35</v>
      </c>
      <c r="C32" s="47">
        <v>992</v>
      </c>
      <c r="D32" s="47" t="s">
        <v>17</v>
      </c>
      <c r="E32" s="45"/>
      <c r="F32" s="45"/>
      <c r="G32" s="45"/>
      <c r="H32" s="48">
        <f>H33+H38+H53+H58</f>
        <v>9319.6</v>
      </c>
      <c r="I32" s="48">
        <f t="shared" ref="I32" si="8">I33+I38+I53+I58</f>
        <v>9260</v>
      </c>
      <c r="J32" s="48">
        <f t="shared" si="2"/>
        <v>99.360487574574009</v>
      </c>
    </row>
    <row r="33" spans="1:10" s="120" customFormat="1" ht="69.599999999999994" x14ac:dyDescent="0.3">
      <c r="A33" s="119"/>
      <c r="B33" s="77" t="s">
        <v>51</v>
      </c>
      <c r="C33" s="47">
        <v>992</v>
      </c>
      <c r="D33" s="47" t="s">
        <v>17</v>
      </c>
      <c r="E33" s="47" t="s">
        <v>19</v>
      </c>
      <c r="F33" s="47"/>
      <c r="G33" s="47"/>
      <c r="H33" s="48">
        <f>H36</f>
        <v>1347.6</v>
      </c>
      <c r="I33" s="48">
        <f t="shared" ref="I33" si="9">I36</f>
        <v>1346.4</v>
      </c>
      <c r="J33" s="48">
        <f t="shared" si="2"/>
        <v>99.91095280498665</v>
      </c>
    </row>
    <row r="34" spans="1:10" s="4" customFormat="1" ht="36" x14ac:dyDescent="0.35">
      <c r="A34" s="121"/>
      <c r="B34" s="100" t="s">
        <v>70</v>
      </c>
      <c r="C34" s="45">
        <v>992</v>
      </c>
      <c r="D34" s="45" t="s">
        <v>17</v>
      </c>
      <c r="E34" s="45" t="s">
        <v>19</v>
      </c>
      <c r="F34" s="45" t="s">
        <v>111</v>
      </c>
      <c r="G34" s="45"/>
      <c r="H34" s="46">
        <f>H35</f>
        <v>1347.6</v>
      </c>
      <c r="I34" s="46">
        <f t="shared" ref="I34:I36" si="10">I35</f>
        <v>1346.4</v>
      </c>
      <c r="J34" s="46">
        <f t="shared" si="2"/>
        <v>99.91095280498665</v>
      </c>
    </row>
    <row r="35" spans="1:10" s="4" customFormat="1" ht="18" x14ac:dyDescent="0.35">
      <c r="A35" s="121"/>
      <c r="B35" s="100" t="s">
        <v>71</v>
      </c>
      <c r="C35" s="45">
        <v>992</v>
      </c>
      <c r="D35" s="45" t="s">
        <v>17</v>
      </c>
      <c r="E35" s="45" t="s">
        <v>19</v>
      </c>
      <c r="F35" s="45" t="s">
        <v>112</v>
      </c>
      <c r="G35" s="45"/>
      <c r="H35" s="46">
        <f>H36</f>
        <v>1347.6</v>
      </c>
      <c r="I35" s="46">
        <f t="shared" si="10"/>
        <v>1346.4</v>
      </c>
      <c r="J35" s="46">
        <f t="shared" si="2"/>
        <v>99.91095280498665</v>
      </c>
    </row>
    <row r="36" spans="1:10" s="4" customFormat="1" ht="36" x14ac:dyDescent="0.35">
      <c r="A36" s="121"/>
      <c r="B36" s="79" t="s">
        <v>72</v>
      </c>
      <c r="C36" s="45">
        <v>992</v>
      </c>
      <c r="D36" s="45" t="s">
        <v>17</v>
      </c>
      <c r="E36" s="45" t="s">
        <v>19</v>
      </c>
      <c r="F36" s="45" t="s">
        <v>113</v>
      </c>
      <c r="G36" s="45"/>
      <c r="H36" s="46">
        <f>H37</f>
        <v>1347.6</v>
      </c>
      <c r="I36" s="46">
        <f t="shared" si="10"/>
        <v>1346.4</v>
      </c>
      <c r="J36" s="46">
        <f t="shared" si="2"/>
        <v>99.91095280498665</v>
      </c>
    </row>
    <row r="37" spans="1:10" s="4" customFormat="1" ht="72" x14ac:dyDescent="0.35">
      <c r="A37" s="121"/>
      <c r="B37" s="79" t="s">
        <v>73</v>
      </c>
      <c r="C37" s="45">
        <v>992</v>
      </c>
      <c r="D37" s="45" t="s">
        <v>17</v>
      </c>
      <c r="E37" s="45" t="s">
        <v>19</v>
      </c>
      <c r="F37" s="45" t="s">
        <v>113</v>
      </c>
      <c r="G37" s="45" t="s">
        <v>63</v>
      </c>
      <c r="H37" s="46">
        <v>1347.6</v>
      </c>
      <c r="I37" s="46">
        <v>1346.4</v>
      </c>
      <c r="J37" s="46">
        <f t="shared" si="2"/>
        <v>99.91095280498665</v>
      </c>
    </row>
    <row r="38" spans="1:10" s="122" customFormat="1" ht="87" x14ac:dyDescent="0.3">
      <c r="A38" s="121"/>
      <c r="B38" s="110" t="s">
        <v>390</v>
      </c>
      <c r="C38" s="47">
        <v>992</v>
      </c>
      <c r="D38" s="47" t="s">
        <v>17</v>
      </c>
      <c r="E38" s="47" t="s">
        <v>20</v>
      </c>
      <c r="F38" s="47"/>
      <c r="G38" s="47"/>
      <c r="H38" s="48">
        <f>H39</f>
        <v>7333.7999999999993</v>
      </c>
      <c r="I38" s="48">
        <f t="shared" ref="I38" si="11">I39</f>
        <v>7285.8</v>
      </c>
      <c r="J38" s="48">
        <f t="shared" si="2"/>
        <v>99.345496195696654</v>
      </c>
    </row>
    <row r="39" spans="1:10" s="122" customFormat="1" ht="18" x14ac:dyDescent="0.35">
      <c r="A39" s="121"/>
      <c r="B39" s="79" t="s">
        <v>74</v>
      </c>
      <c r="C39" s="45">
        <v>992</v>
      </c>
      <c r="D39" s="45" t="s">
        <v>17</v>
      </c>
      <c r="E39" s="45" t="s">
        <v>20</v>
      </c>
      <c r="F39" s="45" t="s">
        <v>114</v>
      </c>
      <c r="G39" s="45"/>
      <c r="H39" s="46">
        <f>H40+H45+H48</f>
        <v>7333.7999999999993</v>
      </c>
      <c r="I39" s="46">
        <f t="shared" ref="I39" si="12">I40+I45+I48</f>
        <v>7285.8</v>
      </c>
      <c r="J39" s="46">
        <f t="shared" si="2"/>
        <v>99.345496195696654</v>
      </c>
    </row>
    <row r="40" spans="1:10" s="4" customFormat="1" ht="18" x14ac:dyDescent="0.35">
      <c r="A40" s="121"/>
      <c r="B40" s="79" t="s">
        <v>75</v>
      </c>
      <c r="C40" s="45">
        <v>992</v>
      </c>
      <c r="D40" s="45" t="s">
        <v>17</v>
      </c>
      <c r="E40" s="45" t="s">
        <v>20</v>
      </c>
      <c r="F40" s="45" t="s">
        <v>115</v>
      </c>
      <c r="G40" s="45"/>
      <c r="H40" s="46">
        <f>H41</f>
        <v>7219.4</v>
      </c>
      <c r="I40" s="46">
        <f t="shared" ref="I40" si="13">I41</f>
        <v>7171.4000000000005</v>
      </c>
      <c r="J40" s="46">
        <f t="shared" si="2"/>
        <v>99.335124802615198</v>
      </c>
    </row>
    <row r="41" spans="1:10" s="4" customFormat="1" ht="36" x14ac:dyDescent="0.35">
      <c r="A41" s="121"/>
      <c r="B41" s="79" t="s">
        <v>72</v>
      </c>
      <c r="C41" s="45">
        <v>992</v>
      </c>
      <c r="D41" s="45" t="s">
        <v>17</v>
      </c>
      <c r="E41" s="45" t="s">
        <v>20</v>
      </c>
      <c r="F41" s="45" t="s">
        <v>116</v>
      </c>
      <c r="G41" s="45"/>
      <c r="H41" s="46">
        <f>H42+H43+H44</f>
        <v>7219.4</v>
      </c>
      <c r="I41" s="46">
        <f t="shared" ref="I41" si="14">I42+I43+I44</f>
        <v>7171.4000000000005</v>
      </c>
      <c r="J41" s="46">
        <f t="shared" si="2"/>
        <v>99.335124802615198</v>
      </c>
    </row>
    <row r="42" spans="1:10" s="4" customFormat="1" ht="78.75" customHeight="1" x14ac:dyDescent="0.35">
      <c r="A42" s="121"/>
      <c r="B42" s="44" t="s">
        <v>178</v>
      </c>
      <c r="C42" s="45">
        <v>992</v>
      </c>
      <c r="D42" s="45" t="s">
        <v>17</v>
      </c>
      <c r="E42" s="45" t="s">
        <v>20</v>
      </c>
      <c r="F42" s="45" t="s">
        <v>116</v>
      </c>
      <c r="G42" s="45" t="s">
        <v>63</v>
      </c>
      <c r="H42" s="46">
        <v>5877.4</v>
      </c>
      <c r="I42" s="46">
        <v>5875</v>
      </c>
      <c r="J42" s="46">
        <f t="shared" si="2"/>
        <v>99.959165617449898</v>
      </c>
    </row>
    <row r="43" spans="1:10" s="4" customFormat="1" ht="36" x14ac:dyDescent="0.35">
      <c r="A43" s="121"/>
      <c r="B43" s="79" t="s">
        <v>76</v>
      </c>
      <c r="C43" s="45">
        <v>992</v>
      </c>
      <c r="D43" s="45" t="s">
        <v>17</v>
      </c>
      <c r="E43" s="45" t="s">
        <v>20</v>
      </c>
      <c r="F43" s="45" t="s">
        <v>116</v>
      </c>
      <c r="G43" s="45" t="s">
        <v>64</v>
      </c>
      <c r="H43" s="46">
        <v>1307</v>
      </c>
      <c r="I43" s="46">
        <v>1264.0999999999999</v>
      </c>
      <c r="J43" s="46">
        <f t="shared" si="2"/>
        <v>96.717674062739093</v>
      </c>
    </row>
    <row r="44" spans="1:10" s="4" customFormat="1" ht="18" x14ac:dyDescent="0.35">
      <c r="A44" s="121"/>
      <c r="B44" s="79" t="s">
        <v>65</v>
      </c>
      <c r="C44" s="45">
        <v>992</v>
      </c>
      <c r="D44" s="45" t="s">
        <v>17</v>
      </c>
      <c r="E44" s="45" t="s">
        <v>20</v>
      </c>
      <c r="F44" s="45" t="s">
        <v>116</v>
      </c>
      <c r="G44" s="45" t="s">
        <v>66</v>
      </c>
      <c r="H44" s="46">
        <v>35</v>
      </c>
      <c r="I44" s="46">
        <v>32.299999999999997</v>
      </c>
      <c r="J44" s="46">
        <f t="shared" si="2"/>
        <v>92.285714285714278</v>
      </c>
    </row>
    <row r="45" spans="1:10" s="4" customFormat="1" ht="18" x14ac:dyDescent="0.35">
      <c r="A45" s="121"/>
      <c r="B45" s="100" t="s">
        <v>387</v>
      </c>
      <c r="C45" s="45">
        <v>992</v>
      </c>
      <c r="D45" s="45" t="s">
        <v>17</v>
      </c>
      <c r="E45" s="45" t="s">
        <v>20</v>
      </c>
      <c r="F45" s="45" t="s">
        <v>117</v>
      </c>
      <c r="G45" s="49"/>
      <c r="H45" s="46">
        <f>H46</f>
        <v>30</v>
      </c>
      <c r="I45" s="46">
        <f t="shared" ref="I45:I46" si="15">I46</f>
        <v>30</v>
      </c>
      <c r="J45" s="46">
        <f t="shared" si="2"/>
        <v>100</v>
      </c>
    </row>
    <row r="46" spans="1:10" s="4" customFormat="1" ht="72" x14ac:dyDescent="0.35">
      <c r="A46" s="121"/>
      <c r="B46" s="79" t="str">
        <f>'из. целевые статьи '!C131</f>
        <v>Субвенция на осуществление отдельных  государственных полномочий по образованию и организации деятельности административных комиссий</v>
      </c>
      <c r="C46" s="45">
        <v>992</v>
      </c>
      <c r="D46" s="45" t="s">
        <v>17</v>
      </c>
      <c r="E46" s="45" t="s">
        <v>20</v>
      </c>
      <c r="F46" s="45" t="s">
        <v>118</v>
      </c>
      <c r="G46" s="49"/>
      <c r="H46" s="46">
        <f>H47</f>
        <v>30</v>
      </c>
      <c r="I46" s="46">
        <f t="shared" si="15"/>
        <v>30</v>
      </c>
      <c r="J46" s="46">
        <f t="shared" si="2"/>
        <v>100</v>
      </c>
    </row>
    <row r="47" spans="1:10" s="4" customFormat="1" ht="36" x14ac:dyDescent="0.35">
      <c r="A47" s="121"/>
      <c r="B47" s="79" t="s">
        <v>76</v>
      </c>
      <c r="C47" s="45">
        <v>992</v>
      </c>
      <c r="D47" s="45" t="s">
        <v>17</v>
      </c>
      <c r="E47" s="45" t="s">
        <v>20</v>
      </c>
      <c r="F47" s="45" t="s">
        <v>118</v>
      </c>
      <c r="G47" s="45" t="s">
        <v>64</v>
      </c>
      <c r="H47" s="46">
        <v>30</v>
      </c>
      <c r="I47" s="46">
        <v>30</v>
      </c>
      <c r="J47" s="46">
        <f t="shared" si="2"/>
        <v>100</v>
      </c>
    </row>
    <row r="48" spans="1:10" s="4" customFormat="1" ht="24" customHeight="1" x14ac:dyDescent="0.35">
      <c r="A48" s="112"/>
      <c r="B48" s="79" t="s">
        <v>180</v>
      </c>
      <c r="C48" s="45" t="s">
        <v>34</v>
      </c>
      <c r="D48" s="45" t="s">
        <v>17</v>
      </c>
      <c r="E48" s="45" t="s">
        <v>20</v>
      </c>
      <c r="F48" s="45" t="s">
        <v>179</v>
      </c>
      <c r="G48" s="45"/>
      <c r="H48" s="46">
        <f>H49+H51</f>
        <v>84.4</v>
      </c>
      <c r="I48" s="46">
        <f t="shared" ref="I48" si="16">I49+I51</f>
        <v>84.4</v>
      </c>
      <c r="J48" s="46">
        <f t="shared" si="2"/>
        <v>100</v>
      </c>
    </row>
    <row r="49" spans="1:10" s="4" customFormat="1" ht="79.5" customHeight="1" x14ac:dyDescent="0.35">
      <c r="A49" s="121"/>
      <c r="B49" s="79" t="s">
        <v>225</v>
      </c>
      <c r="C49" s="45" t="s">
        <v>34</v>
      </c>
      <c r="D49" s="45" t="s">
        <v>17</v>
      </c>
      <c r="E49" s="45" t="s">
        <v>20</v>
      </c>
      <c r="F49" s="45" t="s">
        <v>182</v>
      </c>
      <c r="G49" s="45"/>
      <c r="H49" s="46">
        <f>H50</f>
        <v>40.799999999999997</v>
      </c>
      <c r="I49" s="46">
        <f t="shared" ref="I49" si="17">I50</f>
        <v>40.799999999999997</v>
      </c>
      <c r="J49" s="46">
        <f t="shared" si="2"/>
        <v>100</v>
      </c>
    </row>
    <row r="50" spans="1:10" s="4" customFormat="1" ht="24" customHeight="1" x14ac:dyDescent="0.35">
      <c r="A50" s="121"/>
      <c r="B50" s="79" t="s">
        <v>67</v>
      </c>
      <c r="C50" s="45" t="s">
        <v>34</v>
      </c>
      <c r="D50" s="45" t="s">
        <v>17</v>
      </c>
      <c r="E50" s="45" t="s">
        <v>20</v>
      </c>
      <c r="F50" s="45" t="s">
        <v>182</v>
      </c>
      <c r="G50" s="45" t="s">
        <v>68</v>
      </c>
      <c r="H50" s="46">
        <v>40.799999999999997</v>
      </c>
      <c r="I50" s="46">
        <v>40.799999999999997</v>
      </c>
      <c r="J50" s="46">
        <f t="shared" si="2"/>
        <v>100</v>
      </c>
    </row>
    <row r="51" spans="1:10" s="4" customFormat="1" ht="36" x14ac:dyDescent="0.35">
      <c r="A51" s="121"/>
      <c r="B51" s="79" t="s">
        <v>226</v>
      </c>
      <c r="C51" s="45" t="s">
        <v>34</v>
      </c>
      <c r="D51" s="45" t="s">
        <v>17</v>
      </c>
      <c r="E51" s="45" t="s">
        <v>20</v>
      </c>
      <c r="F51" s="45" t="s">
        <v>227</v>
      </c>
      <c r="G51" s="45"/>
      <c r="H51" s="46">
        <f>H52</f>
        <v>43.6</v>
      </c>
      <c r="I51" s="46">
        <f t="shared" ref="I51" si="18">I52</f>
        <v>43.6</v>
      </c>
      <c r="J51" s="46">
        <f t="shared" si="2"/>
        <v>100</v>
      </c>
    </row>
    <row r="52" spans="1:10" s="4" customFormat="1" ht="18" x14ac:dyDescent="0.35">
      <c r="A52" s="121"/>
      <c r="B52" s="79" t="s">
        <v>67</v>
      </c>
      <c r="C52" s="45" t="s">
        <v>34</v>
      </c>
      <c r="D52" s="45" t="s">
        <v>17</v>
      </c>
      <c r="E52" s="45" t="s">
        <v>20</v>
      </c>
      <c r="F52" s="45" t="s">
        <v>227</v>
      </c>
      <c r="G52" s="45" t="s">
        <v>68</v>
      </c>
      <c r="H52" s="46">
        <v>43.6</v>
      </c>
      <c r="I52" s="46">
        <v>43.6</v>
      </c>
      <c r="J52" s="46">
        <f t="shared" si="2"/>
        <v>100</v>
      </c>
    </row>
    <row r="53" spans="1:10" s="122" customFormat="1" ht="18" x14ac:dyDescent="0.35">
      <c r="A53" s="121"/>
      <c r="B53" s="78" t="s">
        <v>6</v>
      </c>
      <c r="C53" s="47">
        <v>992</v>
      </c>
      <c r="D53" s="47" t="s">
        <v>17</v>
      </c>
      <c r="E53" s="47" t="s">
        <v>40</v>
      </c>
      <c r="F53" s="123"/>
      <c r="G53" s="123"/>
      <c r="H53" s="124">
        <f>H54</f>
        <v>10</v>
      </c>
      <c r="I53" s="124">
        <f t="shared" ref="I53:I56" si="19">I54</f>
        <v>0</v>
      </c>
      <c r="J53" s="46">
        <f t="shared" si="2"/>
        <v>0</v>
      </c>
    </row>
    <row r="54" spans="1:10" s="4" customFormat="1" ht="18" x14ac:dyDescent="0.35">
      <c r="A54" s="121"/>
      <c r="B54" s="100" t="s">
        <v>74</v>
      </c>
      <c r="C54" s="45">
        <v>992</v>
      </c>
      <c r="D54" s="45" t="s">
        <v>17</v>
      </c>
      <c r="E54" s="45" t="s">
        <v>40</v>
      </c>
      <c r="F54" s="45" t="s">
        <v>114</v>
      </c>
      <c r="G54" s="61"/>
      <c r="H54" s="56">
        <f>H55</f>
        <v>10</v>
      </c>
      <c r="I54" s="56">
        <f t="shared" si="19"/>
        <v>0</v>
      </c>
      <c r="J54" s="46">
        <f t="shared" si="2"/>
        <v>0</v>
      </c>
    </row>
    <row r="55" spans="1:10" s="4" customFormat="1" ht="36" x14ac:dyDescent="0.35">
      <c r="A55" s="121"/>
      <c r="B55" s="100" t="s">
        <v>78</v>
      </c>
      <c r="C55" s="45">
        <v>992</v>
      </c>
      <c r="D55" s="45" t="s">
        <v>17</v>
      </c>
      <c r="E55" s="45" t="s">
        <v>40</v>
      </c>
      <c r="F55" s="45" t="s">
        <v>119</v>
      </c>
      <c r="G55" s="45"/>
      <c r="H55" s="46">
        <f>H56</f>
        <v>10</v>
      </c>
      <c r="I55" s="46">
        <f t="shared" si="19"/>
        <v>0</v>
      </c>
      <c r="J55" s="46">
        <f t="shared" si="2"/>
        <v>0</v>
      </c>
    </row>
    <row r="56" spans="1:10" s="4" customFormat="1" ht="18" x14ac:dyDescent="0.35">
      <c r="A56" s="121"/>
      <c r="B56" s="79" t="s">
        <v>79</v>
      </c>
      <c r="C56" s="45">
        <v>992</v>
      </c>
      <c r="D56" s="45" t="s">
        <v>17</v>
      </c>
      <c r="E56" s="45" t="s">
        <v>40</v>
      </c>
      <c r="F56" s="45" t="s">
        <v>120</v>
      </c>
      <c r="G56" s="45"/>
      <c r="H56" s="46">
        <f>H57</f>
        <v>10</v>
      </c>
      <c r="I56" s="46">
        <f t="shared" si="19"/>
        <v>0</v>
      </c>
      <c r="J56" s="46">
        <f t="shared" si="2"/>
        <v>0</v>
      </c>
    </row>
    <row r="57" spans="1:10" s="4" customFormat="1" ht="18" x14ac:dyDescent="0.35">
      <c r="A57" s="121"/>
      <c r="B57" s="79" t="s">
        <v>65</v>
      </c>
      <c r="C57" s="45">
        <v>992</v>
      </c>
      <c r="D57" s="45" t="s">
        <v>17</v>
      </c>
      <c r="E57" s="45" t="s">
        <v>40</v>
      </c>
      <c r="F57" s="45" t="s">
        <v>120</v>
      </c>
      <c r="G57" s="45" t="s">
        <v>66</v>
      </c>
      <c r="H57" s="46">
        <v>10</v>
      </c>
      <c r="I57" s="46">
        <v>0</v>
      </c>
      <c r="J57" s="46">
        <f t="shared" si="2"/>
        <v>0</v>
      </c>
    </row>
    <row r="58" spans="1:10" s="122" customFormat="1" ht="17.399999999999999" x14ac:dyDescent="0.3">
      <c r="A58" s="121"/>
      <c r="B58" s="78" t="s">
        <v>7</v>
      </c>
      <c r="C58" s="47">
        <v>992</v>
      </c>
      <c r="D58" s="47" t="s">
        <v>17</v>
      </c>
      <c r="E58" s="47" t="s">
        <v>54</v>
      </c>
      <c r="F58" s="47"/>
      <c r="G58" s="47"/>
      <c r="H58" s="48">
        <f>H59+H63+H67</f>
        <v>628.20000000000005</v>
      </c>
      <c r="I58" s="48">
        <f t="shared" ref="I58" si="20">I59+I63+I67</f>
        <v>627.79999999999995</v>
      </c>
      <c r="J58" s="48">
        <f t="shared" si="2"/>
        <v>99.936326010824558</v>
      </c>
    </row>
    <row r="59" spans="1:10" s="4" customFormat="1" ht="72" x14ac:dyDescent="0.35">
      <c r="A59" s="119"/>
      <c r="B59" s="100" t="s">
        <v>435</v>
      </c>
      <c r="C59" s="45">
        <v>992</v>
      </c>
      <c r="D59" s="45" t="s">
        <v>17</v>
      </c>
      <c r="E59" s="45" t="s">
        <v>54</v>
      </c>
      <c r="F59" s="45" t="s">
        <v>121</v>
      </c>
      <c r="G59" s="49"/>
      <c r="H59" s="46">
        <f>H60</f>
        <v>0</v>
      </c>
      <c r="I59" s="46">
        <f t="shared" ref="I59:I61" si="21">I60</f>
        <v>0</v>
      </c>
      <c r="J59" s="46"/>
    </row>
    <row r="60" spans="1:10" s="4" customFormat="1" ht="36" x14ac:dyDescent="0.35">
      <c r="A60" s="119"/>
      <c r="B60" s="100" t="s">
        <v>69</v>
      </c>
      <c r="C60" s="45">
        <v>992</v>
      </c>
      <c r="D60" s="45" t="s">
        <v>17</v>
      </c>
      <c r="E60" s="45" t="s">
        <v>54</v>
      </c>
      <c r="F60" s="45" t="s">
        <v>122</v>
      </c>
      <c r="G60" s="49"/>
      <c r="H60" s="46">
        <f>H61</f>
        <v>0</v>
      </c>
      <c r="I60" s="46">
        <f t="shared" si="21"/>
        <v>0</v>
      </c>
      <c r="J60" s="46"/>
    </row>
    <row r="61" spans="1:10" s="4" customFormat="1" ht="36" x14ac:dyDescent="0.35">
      <c r="A61" s="119"/>
      <c r="B61" s="100" t="s">
        <v>69</v>
      </c>
      <c r="C61" s="45">
        <v>992</v>
      </c>
      <c r="D61" s="45" t="s">
        <v>17</v>
      </c>
      <c r="E61" s="45" t="s">
        <v>54</v>
      </c>
      <c r="F61" s="45" t="s">
        <v>123</v>
      </c>
      <c r="G61" s="49"/>
      <c r="H61" s="46">
        <f>H62</f>
        <v>0</v>
      </c>
      <c r="I61" s="46">
        <f t="shared" si="21"/>
        <v>0</v>
      </c>
      <c r="J61" s="46"/>
    </row>
    <row r="62" spans="1:10" s="4" customFormat="1" ht="36" x14ac:dyDescent="0.35">
      <c r="A62" s="119"/>
      <c r="B62" s="79" t="s">
        <v>90</v>
      </c>
      <c r="C62" s="45">
        <v>992</v>
      </c>
      <c r="D62" s="45" t="s">
        <v>17</v>
      </c>
      <c r="E62" s="45" t="s">
        <v>54</v>
      </c>
      <c r="F62" s="45" t="s">
        <v>123</v>
      </c>
      <c r="G62" s="45" t="s">
        <v>91</v>
      </c>
      <c r="H62" s="46">
        <v>0</v>
      </c>
      <c r="I62" s="46">
        <v>0</v>
      </c>
      <c r="J62" s="46"/>
    </row>
    <row r="63" spans="1:10" s="4" customFormat="1" ht="81.75" customHeight="1" x14ac:dyDescent="0.35">
      <c r="A63" s="119"/>
      <c r="B63" s="100" t="s">
        <v>532</v>
      </c>
      <c r="C63" s="45">
        <v>992</v>
      </c>
      <c r="D63" s="45" t="s">
        <v>17</v>
      </c>
      <c r="E63" s="45" t="s">
        <v>54</v>
      </c>
      <c r="F63" s="45" t="s">
        <v>124</v>
      </c>
      <c r="G63" s="45"/>
      <c r="H63" s="46">
        <f>H64</f>
        <v>301.60000000000002</v>
      </c>
      <c r="I63" s="46">
        <f t="shared" ref="I63:I65" si="22">I64</f>
        <v>301.5</v>
      </c>
      <c r="J63" s="46">
        <f t="shared" si="2"/>
        <v>99.966843501326252</v>
      </c>
    </row>
    <row r="64" spans="1:10" s="4" customFormat="1" ht="36" x14ac:dyDescent="0.35">
      <c r="A64" s="119"/>
      <c r="B64" s="100" t="str">
        <f>'из. целевые статьи '!C75</f>
        <v>Основное мероприятие "Управление муниципальной собственностью"</v>
      </c>
      <c r="C64" s="45">
        <v>992</v>
      </c>
      <c r="D64" s="45" t="s">
        <v>17</v>
      </c>
      <c r="E64" s="45" t="s">
        <v>54</v>
      </c>
      <c r="F64" s="45" t="s">
        <v>125</v>
      </c>
      <c r="G64" s="45"/>
      <c r="H64" s="46">
        <f>H65</f>
        <v>301.60000000000002</v>
      </c>
      <c r="I64" s="46">
        <f t="shared" si="22"/>
        <v>301.5</v>
      </c>
      <c r="J64" s="46">
        <f t="shared" si="2"/>
        <v>99.966843501326252</v>
      </c>
    </row>
    <row r="65" spans="1:10" s="4" customFormat="1" ht="90" x14ac:dyDescent="0.35">
      <c r="A65" s="119"/>
      <c r="B65" s="79" t="str">
        <f>'из. целевые статьи '!C76</f>
        <v>Управление муниципальным имуществом, связанное с оценкой недвижимости, признание прав и регулированием отношений по муниципальной собственности</v>
      </c>
      <c r="C65" s="45">
        <v>992</v>
      </c>
      <c r="D65" s="45" t="s">
        <v>17</v>
      </c>
      <c r="E65" s="45" t="s">
        <v>54</v>
      </c>
      <c r="F65" s="45" t="s">
        <v>126</v>
      </c>
      <c r="G65" s="45"/>
      <c r="H65" s="46">
        <f>H66</f>
        <v>301.60000000000002</v>
      </c>
      <c r="I65" s="46">
        <f t="shared" si="22"/>
        <v>301.5</v>
      </c>
      <c r="J65" s="46">
        <f t="shared" si="2"/>
        <v>99.966843501326252</v>
      </c>
    </row>
    <row r="66" spans="1:10" s="4" customFormat="1" ht="36" x14ac:dyDescent="0.35">
      <c r="A66" s="119"/>
      <c r="B66" s="79" t="s">
        <v>76</v>
      </c>
      <c r="C66" s="45">
        <v>992</v>
      </c>
      <c r="D66" s="45" t="s">
        <v>17</v>
      </c>
      <c r="E66" s="45" t="s">
        <v>54</v>
      </c>
      <c r="F66" s="45" t="s">
        <v>126</v>
      </c>
      <c r="G66" s="45" t="s">
        <v>64</v>
      </c>
      <c r="H66" s="46">
        <v>301.60000000000002</v>
      </c>
      <c r="I66" s="46">
        <v>301.5</v>
      </c>
      <c r="J66" s="46">
        <f t="shared" si="2"/>
        <v>99.966843501326252</v>
      </c>
    </row>
    <row r="67" spans="1:10" s="4" customFormat="1" ht="18" x14ac:dyDescent="0.35">
      <c r="A67" s="121"/>
      <c r="B67" s="100" t="s">
        <v>74</v>
      </c>
      <c r="C67" s="45">
        <v>992</v>
      </c>
      <c r="D67" s="45" t="s">
        <v>17</v>
      </c>
      <c r="E67" s="45" t="s">
        <v>54</v>
      </c>
      <c r="F67" s="45" t="s">
        <v>114</v>
      </c>
      <c r="G67" s="49"/>
      <c r="H67" s="46">
        <f>H68</f>
        <v>326.60000000000002</v>
      </c>
      <c r="I67" s="46">
        <f t="shared" ref="I67:I69" si="23">I68</f>
        <v>326.3</v>
      </c>
      <c r="J67" s="46">
        <f t="shared" si="2"/>
        <v>99.90814451928965</v>
      </c>
    </row>
    <row r="68" spans="1:10" s="4" customFormat="1" ht="18" x14ac:dyDescent="0.35">
      <c r="A68" s="119"/>
      <c r="B68" s="163" t="s">
        <v>419</v>
      </c>
      <c r="C68" s="45">
        <v>992</v>
      </c>
      <c r="D68" s="45" t="s">
        <v>17</v>
      </c>
      <c r="E68" s="45" t="s">
        <v>54</v>
      </c>
      <c r="F68" s="45" t="s">
        <v>115</v>
      </c>
      <c r="G68" s="49"/>
      <c r="H68" s="46">
        <f>H69</f>
        <v>326.60000000000002</v>
      </c>
      <c r="I68" s="46">
        <f t="shared" si="23"/>
        <v>326.3</v>
      </c>
      <c r="J68" s="46">
        <f t="shared" si="2"/>
        <v>99.90814451928965</v>
      </c>
    </row>
    <row r="69" spans="1:10" s="4" customFormat="1" ht="18" x14ac:dyDescent="0.35">
      <c r="A69" s="119"/>
      <c r="B69" s="163" t="s">
        <v>420</v>
      </c>
      <c r="C69" s="45">
        <v>992</v>
      </c>
      <c r="D69" s="45" t="s">
        <v>17</v>
      </c>
      <c r="E69" s="45" t="s">
        <v>54</v>
      </c>
      <c r="F69" s="45" t="s">
        <v>421</v>
      </c>
      <c r="G69" s="49"/>
      <c r="H69" s="46">
        <f>H70</f>
        <v>326.60000000000002</v>
      </c>
      <c r="I69" s="46">
        <f t="shared" si="23"/>
        <v>326.3</v>
      </c>
      <c r="J69" s="46">
        <f t="shared" si="2"/>
        <v>99.90814451928965</v>
      </c>
    </row>
    <row r="70" spans="1:10" s="4" customFormat="1" ht="18" x14ac:dyDescent="0.35">
      <c r="A70" s="119"/>
      <c r="B70" s="163" t="s">
        <v>65</v>
      </c>
      <c r="C70" s="45">
        <v>992</v>
      </c>
      <c r="D70" s="45" t="s">
        <v>17</v>
      </c>
      <c r="E70" s="45" t="s">
        <v>54</v>
      </c>
      <c r="F70" s="45" t="s">
        <v>421</v>
      </c>
      <c r="G70" s="45" t="s">
        <v>66</v>
      </c>
      <c r="H70" s="46">
        <v>326.60000000000002</v>
      </c>
      <c r="I70" s="46">
        <v>326.3</v>
      </c>
      <c r="J70" s="46">
        <f t="shared" si="2"/>
        <v>99.90814451928965</v>
      </c>
    </row>
    <row r="71" spans="1:10" s="4" customFormat="1" ht="18" x14ac:dyDescent="0.35">
      <c r="A71" s="114" t="s">
        <v>228</v>
      </c>
      <c r="B71" s="78" t="s">
        <v>38</v>
      </c>
      <c r="C71" s="47" t="s">
        <v>34</v>
      </c>
      <c r="D71" s="47" t="s">
        <v>19</v>
      </c>
      <c r="E71" s="50"/>
      <c r="F71" s="50"/>
      <c r="G71" s="50"/>
      <c r="H71" s="48">
        <f>H72</f>
        <v>421.9</v>
      </c>
      <c r="I71" s="48">
        <f t="shared" ref="I71:I75" si="24">I72</f>
        <v>421.9</v>
      </c>
      <c r="J71" s="48">
        <f t="shared" si="2"/>
        <v>100</v>
      </c>
    </row>
    <row r="72" spans="1:10" s="4" customFormat="1" ht="36" x14ac:dyDescent="0.35">
      <c r="A72" s="121"/>
      <c r="B72" s="100" t="s">
        <v>8</v>
      </c>
      <c r="C72" s="45" t="s">
        <v>34</v>
      </c>
      <c r="D72" s="45" t="s">
        <v>19</v>
      </c>
      <c r="E72" s="45" t="s">
        <v>21</v>
      </c>
      <c r="F72" s="45"/>
      <c r="G72" s="45"/>
      <c r="H72" s="46">
        <f>H73</f>
        <v>421.9</v>
      </c>
      <c r="I72" s="46">
        <f t="shared" si="24"/>
        <v>421.9</v>
      </c>
      <c r="J72" s="46">
        <f t="shared" si="2"/>
        <v>100</v>
      </c>
    </row>
    <row r="73" spans="1:10" s="4" customFormat="1" ht="18" x14ac:dyDescent="0.35">
      <c r="A73" s="121"/>
      <c r="B73" s="100" t="s">
        <v>74</v>
      </c>
      <c r="C73" s="45" t="s">
        <v>34</v>
      </c>
      <c r="D73" s="45" t="s">
        <v>19</v>
      </c>
      <c r="E73" s="45" t="s">
        <v>21</v>
      </c>
      <c r="F73" s="45" t="s">
        <v>114</v>
      </c>
      <c r="G73" s="45"/>
      <c r="H73" s="46">
        <f>H74</f>
        <v>421.9</v>
      </c>
      <c r="I73" s="46">
        <f t="shared" si="24"/>
        <v>421.9</v>
      </c>
      <c r="J73" s="46">
        <f t="shared" si="2"/>
        <v>100</v>
      </c>
    </row>
    <row r="74" spans="1:10" s="4" customFormat="1" ht="18" x14ac:dyDescent="0.35">
      <c r="A74" s="121"/>
      <c r="B74" s="165" t="s">
        <v>75</v>
      </c>
      <c r="C74" s="43">
        <v>992</v>
      </c>
      <c r="D74" s="43" t="s">
        <v>19</v>
      </c>
      <c r="E74" s="43" t="s">
        <v>21</v>
      </c>
      <c r="F74" s="43" t="s">
        <v>115</v>
      </c>
      <c r="G74" s="43"/>
      <c r="H74" s="166">
        <f>H75</f>
        <v>421.9</v>
      </c>
      <c r="I74" s="166">
        <f t="shared" si="24"/>
        <v>421.9</v>
      </c>
      <c r="J74" s="46">
        <f t="shared" si="2"/>
        <v>100</v>
      </c>
    </row>
    <row r="75" spans="1:10" s="4" customFormat="1" ht="54" x14ac:dyDescent="0.35">
      <c r="A75" s="121"/>
      <c r="B75" s="100" t="s">
        <v>391</v>
      </c>
      <c r="C75" s="45">
        <v>992</v>
      </c>
      <c r="D75" s="45" t="s">
        <v>19</v>
      </c>
      <c r="E75" s="45" t="s">
        <v>21</v>
      </c>
      <c r="F75" s="45" t="s">
        <v>127</v>
      </c>
      <c r="G75" s="45"/>
      <c r="H75" s="46">
        <f>H76</f>
        <v>421.9</v>
      </c>
      <c r="I75" s="46">
        <f t="shared" si="24"/>
        <v>421.9</v>
      </c>
      <c r="J75" s="46">
        <f t="shared" si="2"/>
        <v>100</v>
      </c>
    </row>
    <row r="76" spans="1:10" s="4" customFormat="1" ht="72" x14ac:dyDescent="0.35">
      <c r="A76" s="121"/>
      <c r="B76" s="100" t="s">
        <v>178</v>
      </c>
      <c r="C76" s="45">
        <v>992</v>
      </c>
      <c r="D76" s="45" t="s">
        <v>19</v>
      </c>
      <c r="E76" s="45" t="s">
        <v>21</v>
      </c>
      <c r="F76" s="45" t="s">
        <v>127</v>
      </c>
      <c r="G76" s="45" t="s">
        <v>63</v>
      </c>
      <c r="H76" s="46">
        <v>421.9</v>
      </c>
      <c r="I76" s="46">
        <v>421.9</v>
      </c>
      <c r="J76" s="46">
        <f t="shared" si="2"/>
        <v>100</v>
      </c>
    </row>
    <row r="77" spans="1:10" s="4" customFormat="1" ht="35.4" x14ac:dyDescent="0.35">
      <c r="A77" s="125" t="s">
        <v>229</v>
      </c>
      <c r="B77" s="81" t="s">
        <v>9</v>
      </c>
      <c r="C77" s="47">
        <v>992</v>
      </c>
      <c r="D77" s="47" t="s">
        <v>21</v>
      </c>
      <c r="E77" s="50"/>
      <c r="F77" s="50"/>
      <c r="G77" s="50"/>
      <c r="H77" s="48">
        <f>H78+H86</f>
        <v>139</v>
      </c>
      <c r="I77" s="48">
        <f t="shared" ref="I77" si="25">I78+I86</f>
        <v>138.69999999999999</v>
      </c>
      <c r="J77" s="48">
        <f t="shared" si="2"/>
        <v>99.7841726618705</v>
      </c>
    </row>
    <row r="78" spans="1:10" s="4" customFormat="1" ht="72" x14ac:dyDescent="0.35">
      <c r="A78" s="126"/>
      <c r="B78" s="80" t="s">
        <v>306</v>
      </c>
      <c r="C78" s="45">
        <v>992</v>
      </c>
      <c r="D78" s="45" t="s">
        <v>21</v>
      </c>
      <c r="E78" s="45" t="s">
        <v>23</v>
      </c>
      <c r="F78" s="61"/>
      <c r="G78" s="45"/>
      <c r="H78" s="46">
        <f>H79</f>
        <v>116</v>
      </c>
      <c r="I78" s="46">
        <f t="shared" ref="I78" si="26">I79</f>
        <v>115.89999999999999</v>
      </c>
      <c r="J78" s="46">
        <f t="shared" si="2"/>
        <v>99.91379310344827</v>
      </c>
    </row>
    <row r="79" spans="1:10" s="4" customFormat="1" ht="99" customHeight="1" x14ac:dyDescent="0.35">
      <c r="A79" s="126"/>
      <c r="B79" s="202" t="s">
        <v>436</v>
      </c>
      <c r="C79" s="45">
        <v>992</v>
      </c>
      <c r="D79" s="45" t="s">
        <v>21</v>
      </c>
      <c r="E79" s="45" t="s">
        <v>23</v>
      </c>
      <c r="F79" s="45" t="s">
        <v>128</v>
      </c>
      <c r="G79" s="45"/>
      <c r="H79" s="46">
        <f>H80+H85</f>
        <v>116</v>
      </c>
      <c r="I79" s="46">
        <f t="shared" ref="I79" si="27">I80+I85</f>
        <v>115.89999999999999</v>
      </c>
      <c r="J79" s="46">
        <f t="shared" si="2"/>
        <v>99.91379310344827</v>
      </c>
    </row>
    <row r="80" spans="1:10" s="4" customFormat="1" ht="54" x14ac:dyDescent="0.35">
      <c r="A80" s="126"/>
      <c r="B80" s="80" t="s">
        <v>316</v>
      </c>
      <c r="C80" s="45">
        <v>992</v>
      </c>
      <c r="D80" s="45" t="s">
        <v>21</v>
      </c>
      <c r="E80" s="45" t="s">
        <v>23</v>
      </c>
      <c r="F80" s="45" t="s">
        <v>129</v>
      </c>
      <c r="G80" s="45"/>
      <c r="H80" s="46">
        <f>H82</f>
        <v>74.7</v>
      </c>
      <c r="I80" s="46">
        <f t="shared" ref="I80" si="28">I82</f>
        <v>74.599999999999994</v>
      </c>
      <c r="J80" s="46">
        <f t="shared" si="2"/>
        <v>99.866131191432387</v>
      </c>
    </row>
    <row r="81" spans="1:10" s="4" customFormat="1" ht="72" x14ac:dyDescent="0.35">
      <c r="A81" s="126"/>
      <c r="B81" s="80" t="s">
        <v>230</v>
      </c>
      <c r="C81" s="45">
        <v>992</v>
      </c>
      <c r="D81" s="45" t="s">
        <v>21</v>
      </c>
      <c r="E81" s="45" t="s">
        <v>23</v>
      </c>
      <c r="F81" s="45" t="s">
        <v>130</v>
      </c>
      <c r="G81" s="45"/>
      <c r="H81" s="46">
        <f>H82</f>
        <v>74.7</v>
      </c>
      <c r="I81" s="46">
        <f t="shared" ref="I81" si="29">I82</f>
        <v>74.599999999999994</v>
      </c>
      <c r="J81" s="46">
        <f t="shared" si="2"/>
        <v>99.866131191432387</v>
      </c>
    </row>
    <row r="82" spans="1:10" s="4" customFormat="1" ht="36" x14ac:dyDescent="0.35">
      <c r="A82" s="126"/>
      <c r="B82" s="79" t="s">
        <v>76</v>
      </c>
      <c r="C82" s="45">
        <v>992</v>
      </c>
      <c r="D82" s="45" t="s">
        <v>21</v>
      </c>
      <c r="E82" s="45" t="s">
        <v>23</v>
      </c>
      <c r="F82" s="45" t="s">
        <v>130</v>
      </c>
      <c r="G82" s="45" t="s">
        <v>64</v>
      </c>
      <c r="H82" s="46">
        <v>74.7</v>
      </c>
      <c r="I82" s="46">
        <v>74.599999999999994</v>
      </c>
      <c r="J82" s="46">
        <f t="shared" si="2"/>
        <v>99.866131191432387</v>
      </c>
    </row>
    <row r="83" spans="1:10" s="4" customFormat="1" ht="18" x14ac:dyDescent="0.35">
      <c r="A83" s="126"/>
      <c r="B83" s="80" t="s">
        <v>83</v>
      </c>
      <c r="C83" s="45">
        <v>992</v>
      </c>
      <c r="D83" s="45" t="s">
        <v>21</v>
      </c>
      <c r="E83" s="45" t="s">
        <v>23</v>
      </c>
      <c r="F83" s="45" t="s">
        <v>133</v>
      </c>
      <c r="G83" s="45"/>
      <c r="H83" s="46">
        <f>H84</f>
        <v>41.3</v>
      </c>
      <c r="I83" s="46">
        <f t="shared" ref="I83:I84" si="30">I84</f>
        <v>41.3</v>
      </c>
      <c r="J83" s="46">
        <f t="shared" ref="J83:J147" si="31">I83/H83*100</f>
        <v>100</v>
      </c>
    </row>
    <row r="84" spans="1:10" s="4" customFormat="1" ht="36" x14ac:dyDescent="0.35">
      <c r="A84" s="126"/>
      <c r="B84" s="80" t="s">
        <v>82</v>
      </c>
      <c r="C84" s="45">
        <v>992</v>
      </c>
      <c r="D84" s="45" t="s">
        <v>21</v>
      </c>
      <c r="E84" s="45" t="s">
        <v>23</v>
      </c>
      <c r="F84" s="45" t="s">
        <v>456</v>
      </c>
      <c r="G84" s="45"/>
      <c r="H84" s="46">
        <f>H85</f>
        <v>41.3</v>
      </c>
      <c r="I84" s="46">
        <f t="shared" si="30"/>
        <v>41.3</v>
      </c>
      <c r="J84" s="46">
        <f t="shared" si="31"/>
        <v>100</v>
      </c>
    </row>
    <row r="85" spans="1:10" s="4" customFormat="1" ht="36" x14ac:dyDescent="0.35">
      <c r="A85" s="126"/>
      <c r="B85" s="118" t="s">
        <v>76</v>
      </c>
      <c r="C85" s="45">
        <v>992</v>
      </c>
      <c r="D85" s="45" t="s">
        <v>21</v>
      </c>
      <c r="E85" s="45" t="s">
        <v>23</v>
      </c>
      <c r="F85" s="45" t="s">
        <v>456</v>
      </c>
      <c r="G85" s="45" t="s">
        <v>64</v>
      </c>
      <c r="H85" s="46">
        <v>41.3</v>
      </c>
      <c r="I85" s="46">
        <v>41.3</v>
      </c>
      <c r="J85" s="46">
        <f t="shared" si="31"/>
        <v>100</v>
      </c>
    </row>
    <row r="86" spans="1:10" s="4" customFormat="1" ht="54" x14ac:dyDescent="0.35">
      <c r="A86" s="126"/>
      <c r="B86" s="80" t="s">
        <v>10</v>
      </c>
      <c r="C86" s="45">
        <v>992</v>
      </c>
      <c r="D86" s="45" t="s">
        <v>21</v>
      </c>
      <c r="E86" s="45" t="s">
        <v>32</v>
      </c>
      <c r="F86" s="45"/>
      <c r="G86" s="45"/>
      <c r="H86" s="46">
        <f>H87+H94</f>
        <v>23</v>
      </c>
      <c r="I86" s="46">
        <f t="shared" ref="I86" si="32">I87+I94</f>
        <v>22.8</v>
      </c>
      <c r="J86" s="46">
        <f t="shared" si="31"/>
        <v>99.130434782608702</v>
      </c>
    </row>
    <row r="87" spans="1:10" s="120" customFormat="1" ht="72" x14ac:dyDescent="0.35">
      <c r="A87" s="127"/>
      <c r="B87" s="80" t="s">
        <v>436</v>
      </c>
      <c r="C87" s="45">
        <v>992</v>
      </c>
      <c r="D87" s="45" t="s">
        <v>21</v>
      </c>
      <c r="E87" s="45" t="s">
        <v>32</v>
      </c>
      <c r="F87" s="45" t="s">
        <v>128</v>
      </c>
      <c r="G87" s="45"/>
      <c r="H87" s="46">
        <f>H88+H91</f>
        <v>20</v>
      </c>
      <c r="I87" s="46">
        <f t="shared" ref="I87" si="33">I88+I91</f>
        <v>20</v>
      </c>
      <c r="J87" s="46">
        <f t="shared" si="31"/>
        <v>100</v>
      </c>
    </row>
    <row r="88" spans="1:10" s="4" customFormat="1" ht="61.5" customHeight="1" x14ac:dyDescent="0.35">
      <c r="A88" s="126"/>
      <c r="B88" s="164" t="s">
        <v>536</v>
      </c>
      <c r="C88" s="45">
        <v>992</v>
      </c>
      <c r="D88" s="45" t="s">
        <v>21</v>
      </c>
      <c r="E88" s="45" t="s">
        <v>32</v>
      </c>
      <c r="F88" s="45" t="s">
        <v>266</v>
      </c>
      <c r="G88" s="45"/>
      <c r="H88" s="46">
        <f>H89</f>
        <v>0</v>
      </c>
      <c r="I88" s="46">
        <f t="shared" ref="I88:I89" si="34">I89</f>
        <v>0</v>
      </c>
      <c r="J88" s="46"/>
    </row>
    <row r="89" spans="1:10" s="4" customFormat="1" ht="22.5" customHeight="1" x14ac:dyDescent="0.35">
      <c r="A89" s="126"/>
      <c r="B89" s="118" t="s">
        <v>267</v>
      </c>
      <c r="C89" s="45">
        <v>992</v>
      </c>
      <c r="D89" s="45" t="s">
        <v>21</v>
      </c>
      <c r="E89" s="45" t="s">
        <v>32</v>
      </c>
      <c r="F89" s="45" t="s">
        <v>268</v>
      </c>
      <c r="G89" s="45"/>
      <c r="H89" s="46">
        <f>H90</f>
        <v>0</v>
      </c>
      <c r="I89" s="46">
        <f t="shared" si="34"/>
        <v>0</v>
      </c>
      <c r="J89" s="46"/>
    </row>
    <row r="90" spans="1:10" s="4" customFormat="1" ht="36" x14ac:dyDescent="0.35">
      <c r="A90" s="126"/>
      <c r="B90" s="89" t="s">
        <v>76</v>
      </c>
      <c r="C90" s="45">
        <v>992</v>
      </c>
      <c r="D90" s="45" t="s">
        <v>21</v>
      </c>
      <c r="E90" s="45" t="s">
        <v>32</v>
      </c>
      <c r="F90" s="45" t="s">
        <v>268</v>
      </c>
      <c r="G90" s="45" t="s">
        <v>64</v>
      </c>
      <c r="H90" s="46">
        <v>0</v>
      </c>
      <c r="I90" s="46">
        <v>0</v>
      </c>
      <c r="J90" s="46"/>
    </row>
    <row r="91" spans="1:10" s="4" customFormat="1" ht="36" x14ac:dyDescent="0.35">
      <c r="A91" s="126"/>
      <c r="B91" s="118" t="s">
        <v>423</v>
      </c>
      <c r="C91" s="45">
        <v>992</v>
      </c>
      <c r="D91" s="45" t="s">
        <v>21</v>
      </c>
      <c r="E91" s="45" t="s">
        <v>32</v>
      </c>
      <c r="F91" s="45" t="s">
        <v>131</v>
      </c>
      <c r="G91" s="45"/>
      <c r="H91" s="46">
        <f>H93</f>
        <v>20</v>
      </c>
      <c r="I91" s="46">
        <f t="shared" ref="I91" si="35">I93</f>
        <v>20</v>
      </c>
      <c r="J91" s="46">
        <f t="shared" si="31"/>
        <v>100</v>
      </c>
    </row>
    <row r="92" spans="1:10" s="4" customFormat="1" ht="36" x14ac:dyDescent="0.35">
      <c r="A92" s="126"/>
      <c r="B92" s="80" t="s">
        <v>84</v>
      </c>
      <c r="C92" s="45">
        <v>992</v>
      </c>
      <c r="D92" s="45" t="s">
        <v>21</v>
      </c>
      <c r="E92" s="45" t="s">
        <v>32</v>
      </c>
      <c r="F92" s="45" t="s">
        <v>132</v>
      </c>
      <c r="G92" s="45"/>
      <c r="H92" s="46">
        <f>H93</f>
        <v>20</v>
      </c>
      <c r="I92" s="46">
        <f t="shared" ref="I92" si="36">I93</f>
        <v>20</v>
      </c>
      <c r="J92" s="46">
        <f t="shared" si="31"/>
        <v>100</v>
      </c>
    </row>
    <row r="93" spans="1:10" s="120" customFormat="1" ht="54" x14ac:dyDescent="0.35">
      <c r="A93" s="127"/>
      <c r="B93" s="80" t="s">
        <v>88</v>
      </c>
      <c r="C93" s="45">
        <v>992</v>
      </c>
      <c r="D93" s="45" t="s">
        <v>21</v>
      </c>
      <c r="E93" s="45" t="s">
        <v>32</v>
      </c>
      <c r="F93" s="45" t="s">
        <v>132</v>
      </c>
      <c r="G93" s="45" t="s">
        <v>87</v>
      </c>
      <c r="H93" s="46">
        <v>20</v>
      </c>
      <c r="I93" s="46">
        <v>20</v>
      </c>
      <c r="J93" s="46">
        <f t="shared" si="31"/>
        <v>100</v>
      </c>
    </row>
    <row r="94" spans="1:10" s="4" customFormat="1" ht="144" x14ac:dyDescent="0.35">
      <c r="A94" s="126"/>
      <c r="B94" s="80" t="s">
        <v>437</v>
      </c>
      <c r="C94" s="45">
        <v>992</v>
      </c>
      <c r="D94" s="45" t="s">
        <v>21</v>
      </c>
      <c r="E94" s="45" t="s">
        <v>32</v>
      </c>
      <c r="F94" s="45" t="s">
        <v>269</v>
      </c>
      <c r="G94" s="45"/>
      <c r="H94" s="46">
        <f>H95</f>
        <v>3</v>
      </c>
      <c r="I94" s="46">
        <f t="shared" ref="I94:I97" si="37">I95</f>
        <v>2.8</v>
      </c>
      <c r="J94" s="46">
        <f t="shared" si="31"/>
        <v>93.333333333333329</v>
      </c>
    </row>
    <row r="95" spans="1:10" s="4" customFormat="1" ht="42.75" customHeight="1" x14ac:dyDescent="0.35">
      <c r="A95" s="126"/>
      <c r="B95" s="118" t="str">
        <f>'из. целевые статьи '!C79</f>
        <v>Профилактика незаконному обороту наркотиков</v>
      </c>
      <c r="C95" s="45">
        <v>992</v>
      </c>
      <c r="D95" s="45" t="s">
        <v>21</v>
      </c>
      <c r="E95" s="45" t="s">
        <v>32</v>
      </c>
      <c r="F95" s="45" t="s">
        <v>270</v>
      </c>
      <c r="G95" s="45"/>
      <c r="H95" s="46">
        <f>H96</f>
        <v>3</v>
      </c>
      <c r="I95" s="46">
        <f t="shared" si="37"/>
        <v>2.8</v>
      </c>
      <c r="J95" s="46">
        <f t="shared" si="31"/>
        <v>93.333333333333329</v>
      </c>
    </row>
    <row r="96" spans="1:10" s="4" customFormat="1" ht="90" x14ac:dyDescent="0.35">
      <c r="A96" s="126"/>
      <c r="B96" s="118" t="str">
        <f>'из. целевые статьи '!C80</f>
        <v>Основное мероприятие "Организация и осуществление мероприятий по работе с детьми и молодежью, направленных на профилактику распространения и употребления наркотических средств"</v>
      </c>
      <c r="C96" s="45">
        <v>992</v>
      </c>
      <c r="D96" s="45" t="s">
        <v>21</v>
      </c>
      <c r="E96" s="45" t="s">
        <v>32</v>
      </c>
      <c r="F96" s="45" t="s">
        <v>271</v>
      </c>
      <c r="G96" s="45"/>
      <c r="H96" s="46">
        <f>H97</f>
        <v>3</v>
      </c>
      <c r="I96" s="46">
        <f t="shared" si="37"/>
        <v>2.8</v>
      </c>
      <c r="J96" s="46">
        <f t="shared" si="31"/>
        <v>93.333333333333329</v>
      </c>
    </row>
    <row r="97" spans="1:10" s="4" customFormat="1" ht="54" x14ac:dyDescent="0.35">
      <c r="A97" s="126"/>
      <c r="B97" s="118" t="s">
        <v>529</v>
      </c>
      <c r="C97" s="45">
        <v>992</v>
      </c>
      <c r="D97" s="45" t="s">
        <v>21</v>
      </c>
      <c r="E97" s="45" t="s">
        <v>32</v>
      </c>
      <c r="F97" s="45" t="s">
        <v>272</v>
      </c>
      <c r="G97" s="45"/>
      <c r="H97" s="46">
        <f>H98</f>
        <v>3</v>
      </c>
      <c r="I97" s="46">
        <f t="shared" si="37"/>
        <v>2.8</v>
      </c>
      <c r="J97" s="46">
        <f t="shared" si="31"/>
        <v>93.333333333333329</v>
      </c>
    </row>
    <row r="98" spans="1:10" s="4" customFormat="1" ht="36" x14ac:dyDescent="0.35">
      <c r="A98" s="126"/>
      <c r="B98" s="118" t="s">
        <v>76</v>
      </c>
      <c r="C98" s="45">
        <v>992</v>
      </c>
      <c r="D98" s="45" t="s">
        <v>21</v>
      </c>
      <c r="E98" s="45" t="s">
        <v>32</v>
      </c>
      <c r="F98" s="45" t="s">
        <v>272</v>
      </c>
      <c r="G98" s="45" t="s">
        <v>64</v>
      </c>
      <c r="H98" s="46">
        <v>3</v>
      </c>
      <c r="I98" s="46">
        <v>2.8</v>
      </c>
      <c r="J98" s="46">
        <f t="shared" si="31"/>
        <v>93.333333333333329</v>
      </c>
    </row>
    <row r="99" spans="1:10" s="4" customFormat="1" ht="17.399999999999999" x14ac:dyDescent="0.3">
      <c r="A99" s="128" t="s">
        <v>231</v>
      </c>
      <c r="B99" s="81" t="s">
        <v>11</v>
      </c>
      <c r="C99" s="47" t="s">
        <v>34</v>
      </c>
      <c r="D99" s="47" t="s">
        <v>20</v>
      </c>
      <c r="E99" s="47"/>
      <c r="F99" s="47"/>
      <c r="G99" s="53"/>
      <c r="H99" s="48">
        <f>H100+H118+H113</f>
        <v>6389.1</v>
      </c>
      <c r="I99" s="48">
        <f t="shared" ref="I99" si="38">I100+I118+I113</f>
        <v>6307.3</v>
      </c>
      <c r="J99" s="48">
        <f t="shared" si="31"/>
        <v>98.719694479660674</v>
      </c>
    </row>
    <row r="100" spans="1:10" s="4" customFormat="1" ht="18" x14ac:dyDescent="0.35">
      <c r="A100" s="126"/>
      <c r="B100" s="80" t="s">
        <v>59</v>
      </c>
      <c r="C100" s="45" t="s">
        <v>34</v>
      </c>
      <c r="D100" s="45" t="s">
        <v>20</v>
      </c>
      <c r="E100" s="45" t="s">
        <v>22</v>
      </c>
      <c r="F100" s="45"/>
      <c r="G100" s="45"/>
      <c r="H100" s="46">
        <f>H105+H101</f>
        <v>5894.8</v>
      </c>
      <c r="I100" s="46">
        <f t="shared" ref="I100" si="39">I105+I101</f>
        <v>5820</v>
      </c>
      <c r="J100" s="46">
        <f t="shared" si="31"/>
        <v>98.731085024089026</v>
      </c>
    </row>
    <row r="101" spans="1:10" s="4" customFormat="1" ht="54" x14ac:dyDescent="0.35">
      <c r="A101" s="126"/>
      <c r="B101" s="80" t="s">
        <v>438</v>
      </c>
      <c r="C101" s="45">
        <v>992</v>
      </c>
      <c r="D101" s="45" t="s">
        <v>20</v>
      </c>
      <c r="E101" s="45" t="s">
        <v>22</v>
      </c>
      <c r="F101" s="45" t="s">
        <v>138</v>
      </c>
      <c r="G101" s="45"/>
      <c r="H101" s="46">
        <f>H103</f>
        <v>0</v>
      </c>
      <c r="I101" s="46">
        <f t="shared" ref="I101" si="40">I103</f>
        <v>0</v>
      </c>
      <c r="J101" s="46"/>
    </row>
    <row r="102" spans="1:10" s="4" customFormat="1" ht="18" x14ac:dyDescent="0.35">
      <c r="A102" s="126"/>
      <c r="B102" s="80" t="s">
        <v>101</v>
      </c>
      <c r="C102" s="45">
        <v>992</v>
      </c>
      <c r="D102" s="45" t="s">
        <v>20</v>
      </c>
      <c r="E102" s="45" t="s">
        <v>22</v>
      </c>
      <c r="F102" s="45" t="s">
        <v>139</v>
      </c>
      <c r="G102" s="45"/>
      <c r="H102" s="46">
        <f>H103</f>
        <v>0</v>
      </c>
      <c r="I102" s="46">
        <f t="shared" ref="I102:I103" si="41">I103</f>
        <v>0</v>
      </c>
      <c r="J102" s="46"/>
    </row>
    <row r="103" spans="1:10" s="4" customFormat="1" ht="54" x14ac:dyDescent="0.35">
      <c r="A103" s="126"/>
      <c r="B103" s="80" t="str">
        <f>'из. целевые статьи '!C20</f>
        <v xml:space="preserve">Обеспечение доступности для инвалидов и других маломобильных граждан к объектам социальной инфраструктуры </v>
      </c>
      <c r="C103" s="45">
        <v>992</v>
      </c>
      <c r="D103" s="45" t="s">
        <v>20</v>
      </c>
      <c r="E103" s="45" t="s">
        <v>22</v>
      </c>
      <c r="F103" s="45" t="s">
        <v>140</v>
      </c>
      <c r="G103" s="45"/>
      <c r="H103" s="46">
        <f>H104</f>
        <v>0</v>
      </c>
      <c r="I103" s="46">
        <f t="shared" si="41"/>
        <v>0</v>
      </c>
      <c r="J103" s="46"/>
    </row>
    <row r="104" spans="1:10" s="4" customFormat="1" ht="36" x14ac:dyDescent="0.35">
      <c r="A104" s="126"/>
      <c r="B104" s="118" t="s">
        <v>76</v>
      </c>
      <c r="C104" s="45">
        <v>992</v>
      </c>
      <c r="D104" s="45" t="s">
        <v>20</v>
      </c>
      <c r="E104" s="45" t="s">
        <v>22</v>
      </c>
      <c r="F104" s="45" t="s">
        <v>140</v>
      </c>
      <c r="G104" s="45" t="s">
        <v>64</v>
      </c>
      <c r="H104" s="46">
        <v>0</v>
      </c>
      <c r="I104" s="46">
        <v>0</v>
      </c>
      <c r="J104" s="46"/>
    </row>
    <row r="105" spans="1:10" s="4" customFormat="1" ht="75" customHeight="1" x14ac:dyDescent="0.35">
      <c r="A105" s="126"/>
      <c r="B105" s="80" t="s">
        <v>439</v>
      </c>
      <c r="C105" s="45" t="s">
        <v>34</v>
      </c>
      <c r="D105" s="45" t="s">
        <v>20</v>
      </c>
      <c r="E105" s="45" t="s">
        <v>22</v>
      </c>
      <c r="F105" s="45" t="s">
        <v>134</v>
      </c>
      <c r="G105" s="45"/>
      <c r="H105" s="46">
        <f>H106+H110</f>
        <v>5894.8</v>
      </c>
      <c r="I105" s="46">
        <f t="shared" ref="I105" si="42">I106+I110</f>
        <v>5820</v>
      </c>
      <c r="J105" s="46">
        <f t="shared" si="31"/>
        <v>98.731085024089026</v>
      </c>
    </row>
    <row r="106" spans="1:10" s="4" customFormat="1" ht="54" x14ac:dyDescent="0.35">
      <c r="A106" s="126"/>
      <c r="B106" s="79" t="str">
        <f>'из. целевые статьи '!C23</f>
        <v>Основное мероприятие "Дорожная деятельность в отношении автомобильных дорог местного значения"</v>
      </c>
      <c r="C106" s="45" t="s">
        <v>34</v>
      </c>
      <c r="D106" s="45" t="s">
        <v>20</v>
      </c>
      <c r="E106" s="45" t="s">
        <v>22</v>
      </c>
      <c r="F106" s="45" t="s">
        <v>183</v>
      </c>
      <c r="G106" s="45"/>
      <c r="H106" s="46">
        <f>H107</f>
        <v>5090.2</v>
      </c>
      <c r="I106" s="46">
        <f t="shared" ref="I106" si="43">I107</f>
        <v>5018.5</v>
      </c>
      <c r="J106" s="46">
        <f t="shared" si="31"/>
        <v>98.59141094652469</v>
      </c>
    </row>
    <row r="107" spans="1:10" s="4" customFormat="1" ht="36" x14ac:dyDescent="0.35">
      <c r="A107" s="126"/>
      <c r="B107" s="79" t="s">
        <v>100</v>
      </c>
      <c r="C107" s="45" t="s">
        <v>34</v>
      </c>
      <c r="D107" s="45" t="s">
        <v>20</v>
      </c>
      <c r="E107" s="45" t="s">
        <v>22</v>
      </c>
      <c r="F107" s="45" t="s">
        <v>184</v>
      </c>
      <c r="G107" s="45"/>
      <c r="H107" s="46">
        <f>H108+H109</f>
        <v>5090.2</v>
      </c>
      <c r="I107" s="46">
        <f>I108+I109</f>
        <v>5018.5</v>
      </c>
      <c r="J107" s="46">
        <f t="shared" si="31"/>
        <v>98.59141094652469</v>
      </c>
    </row>
    <row r="108" spans="1:10" s="4" customFormat="1" ht="36" x14ac:dyDescent="0.35">
      <c r="A108" s="126"/>
      <c r="B108" s="118" t="s">
        <v>76</v>
      </c>
      <c r="C108" s="45" t="s">
        <v>34</v>
      </c>
      <c r="D108" s="45" t="s">
        <v>20</v>
      </c>
      <c r="E108" s="45" t="s">
        <v>22</v>
      </c>
      <c r="F108" s="45" t="s">
        <v>184</v>
      </c>
      <c r="G108" s="45" t="s">
        <v>64</v>
      </c>
      <c r="H108" s="46">
        <v>4970.2</v>
      </c>
      <c r="I108" s="46">
        <v>4898.5</v>
      </c>
      <c r="J108" s="46">
        <f t="shared" si="31"/>
        <v>98.557402116615037</v>
      </c>
    </row>
    <row r="109" spans="1:10" s="4" customFormat="1" ht="68.25" customHeight="1" x14ac:dyDescent="0.35">
      <c r="A109" s="126"/>
      <c r="B109" s="118" t="s">
        <v>171</v>
      </c>
      <c r="C109" s="45" t="s">
        <v>34</v>
      </c>
      <c r="D109" s="45" t="s">
        <v>20</v>
      </c>
      <c r="E109" s="45" t="s">
        <v>22</v>
      </c>
      <c r="F109" s="45" t="s">
        <v>546</v>
      </c>
      <c r="G109" s="45" t="s">
        <v>103</v>
      </c>
      <c r="H109" s="46">
        <v>120</v>
      </c>
      <c r="I109" s="46">
        <v>120</v>
      </c>
      <c r="J109" s="46">
        <f t="shared" si="31"/>
        <v>100</v>
      </c>
    </row>
    <row r="110" spans="1:10" s="4" customFormat="1" ht="36" x14ac:dyDescent="0.35">
      <c r="A110" s="126"/>
      <c r="B110" s="79" t="str">
        <f>'из. целевые статьи '!C27</f>
        <v>Основное мероприятие "Повышение безопасности дорожного движения"</v>
      </c>
      <c r="C110" s="45" t="s">
        <v>34</v>
      </c>
      <c r="D110" s="45" t="s">
        <v>20</v>
      </c>
      <c r="E110" s="45" t="s">
        <v>22</v>
      </c>
      <c r="F110" s="45" t="s">
        <v>135</v>
      </c>
      <c r="G110" s="45"/>
      <c r="H110" s="46">
        <f>H111</f>
        <v>804.6</v>
      </c>
      <c r="I110" s="46">
        <f t="shared" ref="I110:I111" si="44">I111</f>
        <v>801.5</v>
      </c>
      <c r="J110" s="46">
        <f t="shared" si="31"/>
        <v>99.614715386527465</v>
      </c>
    </row>
    <row r="111" spans="1:10" s="4" customFormat="1" ht="36" x14ac:dyDescent="0.35">
      <c r="A111" s="126"/>
      <c r="B111" s="79" t="s">
        <v>85</v>
      </c>
      <c r="C111" s="45" t="s">
        <v>34</v>
      </c>
      <c r="D111" s="45" t="s">
        <v>20</v>
      </c>
      <c r="E111" s="45" t="s">
        <v>22</v>
      </c>
      <c r="F111" s="45" t="s">
        <v>136</v>
      </c>
      <c r="G111" s="45"/>
      <c r="H111" s="46">
        <f>H112</f>
        <v>804.6</v>
      </c>
      <c r="I111" s="46">
        <f t="shared" si="44"/>
        <v>801.5</v>
      </c>
      <c r="J111" s="46">
        <f t="shared" si="31"/>
        <v>99.614715386527465</v>
      </c>
    </row>
    <row r="112" spans="1:10" s="4" customFormat="1" ht="36" x14ac:dyDescent="0.35">
      <c r="A112" s="126"/>
      <c r="B112" s="118" t="s">
        <v>76</v>
      </c>
      <c r="C112" s="45" t="s">
        <v>34</v>
      </c>
      <c r="D112" s="45" t="s">
        <v>20</v>
      </c>
      <c r="E112" s="45" t="s">
        <v>22</v>
      </c>
      <c r="F112" s="45" t="s">
        <v>136</v>
      </c>
      <c r="G112" s="45" t="s">
        <v>64</v>
      </c>
      <c r="H112" s="46">
        <v>804.6</v>
      </c>
      <c r="I112" s="46">
        <v>801.5</v>
      </c>
      <c r="J112" s="46">
        <f t="shared" si="31"/>
        <v>99.614715386527465</v>
      </c>
    </row>
    <row r="113" spans="1:10" s="4" customFormat="1" ht="18" x14ac:dyDescent="0.35">
      <c r="A113" s="125"/>
      <c r="B113" s="118" t="s">
        <v>430</v>
      </c>
      <c r="C113" s="45" t="s">
        <v>34</v>
      </c>
      <c r="D113" s="45" t="s">
        <v>20</v>
      </c>
      <c r="E113" s="45" t="s">
        <v>23</v>
      </c>
      <c r="F113" s="45"/>
      <c r="G113" s="45"/>
      <c r="H113" s="46">
        <f>H114</f>
        <v>484.3</v>
      </c>
      <c r="I113" s="46">
        <f t="shared" ref="I113:I116" si="45">I114</f>
        <v>478.7</v>
      </c>
      <c r="J113" s="46">
        <f t="shared" si="31"/>
        <v>98.843691926491843</v>
      </c>
    </row>
    <row r="114" spans="1:10" s="4" customFormat="1" ht="108" x14ac:dyDescent="0.35">
      <c r="A114" s="126"/>
      <c r="B114" s="80" t="s">
        <v>440</v>
      </c>
      <c r="C114" s="45" t="s">
        <v>34</v>
      </c>
      <c r="D114" s="45" t="s">
        <v>20</v>
      </c>
      <c r="E114" s="45" t="s">
        <v>23</v>
      </c>
      <c r="F114" s="45" t="s">
        <v>163</v>
      </c>
      <c r="G114" s="45"/>
      <c r="H114" s="46">
        <f>H115</f>
        <v>484.3</v>
      </c>
      <c r="I114" s="46">
        <f t="shared" si="45"/>
        <v>478.7</v>
      </c>
      <c r="J114" s="46">
        <f t="shared" si="31"/>
        <v>98.843691926491843</v>
      </c>
    </row>
    <row r="115" spans="1:10" s="4" customFormat="1" ht="36" x14ac:dyDescent="0.35">
      <c r="A115" s="126"/>
      <c r="B115" s="80" t="str">
        <f>'из. целевые статьи '!C84</f>
        <v>Основное мероприятие "Информационное обеспечение и сопровождение"</v>
      </c>
      <c r="C115" s="45" t="s">
        <v>34</v>
      </c>
      <c r="D115" s="45" t="s">
        <v>20</v>
      </c>
      <c r="E115" s="45" t="s">
        <v>23</v>
      </c>
      <c r="F115" s="45" t="s">
        <v>431</v>
      </c>
      <c r="G115" s="45"/>
      <c r="H115" s="46">
        <f>H116</f>
        <v>484.3</v>
      </c>
      <c r="I115" s="46">
        <f t="shared" si="45"/>
        <v>478.7</v>
      </c>
      <c r="J115" s="46">
        <f t="shared" si="31"/>
        <v>98.843691926491843</v>
      </c>
    </row>
    <row r="116" spans="1:10" s="4" customFormat="1" ht="36" x14ac:dyDescent="0.35">
      <c r="A116" s="126"/>
      <c r="B116" s="80" t="s">
        <v>93</v>
      </c>
      <c r="C116" s="45" t="s">
        <v>34</v>
      </c>
      <c r="D116" s="45" t="s">
        <v>20</v>
      </c>
      <c r="E116" s="45" t="s">
        <v>23</v>
      </c>
      <c r="F116" s="45" t="s">
        <v>432</v>
      </c>
      <c r="G116" s="45"/>
      <c r="H116" s="46">
        <f>H117</f>
        <v>484.3</v>
      </c>
      <c r="I116" s="46">
        <f t="shared" si="45"/>
        <v>478.7</v>
      </c>
      <c r="J116" s="46">
        <f t="shared" si="31"/>
        <v>98.843691926491843</v>
      </c>
    </row>
    <row r="117" spans="1:10" s="4" customFormat="1" ht="36" x14ac:dyDescent="0.35">
      <c r="A117" s="126"/>
      <c r="B117" s="118" t="s">
        <v>76</v>
      </c>
      <c r="C117" s="45" t="s">
        <v>34</v>
      </c>
      <c r="D117" s="45" t="s">
        <v>20</v>
      </c>
      <c r="E117" s="45" t="s">
        <v>23</v>
      </c>
      <c r="F117" s="45" t="s">
        <v>432</v>
      </c>
      <c r="G117" s="45" t="s">
        <v>64</v>
      </c>
      <c r="H117" s="46">
        <v>484.3</v>
      </c>
      <c r="I117" s="46">
        <v>478.7</v>
      </c>
      <c r="J117" s="46">
        <f t="shared" si="31"/>
        <v>98.843691926491843</v>
      </c>
    </row>
    <row r="118" spans="1:10" s="4" customFormat="1" ht="36" x14ac:dyDescent="0.35">
      <c r="A118" s="126"/>
      <c r="B118" s="80" t="s">
        <v>12</v>
      </c>
      <c r="C118" s="45">
        <v>992</v>
      </c>
      <c r="D118" s="45" t="s">
        <v>20</v>
      </c>
      <c r="E118" s="45" t="s">
        <v>33</v>
      </c>
      <c r="F118" s="54"/>
      <c r="G118" s="54"/>
      <c r="H118" s="46">
        <f>H119</f>
        <v>10</v>
      </c>
      <c r="I118" s="46">
        <f t="shared" ref="I118:I122" si="46">I119</f>
        <v>8.6</v>
      </c>
      <c r="J118" s="46">
        <f t="shared" si="31"/>
        <v>86</v>
      </c>
    </row>
    <row r="119" spans="1:10" s="4" customFormat="1" ht="72" x14ac:dyDescent="0.35">
      <c r="A119" s="126"/>
      <c r="B119" s="163" t="s">
        <v>441</v>
      </c>
      <c r="C119" s="45">
        <v>992</v>
      </c>
      <c r="D119" s="55" t="s">
        <v>20</v>
      </c>
      <c r="E119" s="55" t="s">
        <v>33</v>
      </c>
      <c r="F119" s="55" t="s">
        <v>137</v>
      </c>
      <c r="G119" s="54"/>
      <c r="H119" s="46">
        <f>H120</f>
        <v>10</v>
      </c>
      <c r="I119" s="46">
        <f t="shared" si="46"/>
        <v>8.6</v>
      </c>
      <c r="J119" s="46">
        <f t="shared" si="31"/>
        <v>86</v>
      </c>
    </row>
    <row r="120" spans="1:10" s="4" customFormat="1" ht="54" x14ac:dyDescent="0.35">
      <c r="A120" s="126"/>
      <c r="B120" s="163" t="s">
        <v>424</v>
      </c>
      <c r="C120" s="45">
        <v>992</v>
      </c>
      <c r="D120" s="55" t="s">
        <v>20</v>
      </c>
      <c r="E120" s="55" t="s">
        <v>33</v>
      </c>
      <c r="F120" s="55" t="s">
        <v>106</v>
      </c>
      <c r="G120" s="54"/>
      <c r="H120" s="46">
        <f>H121</f>
        <v>10</v>
      </c>
      <c r="I120" s="46">
        <f t="shared" si="46"/>
        <v>8.6</v>
      </c>
      <c r="J120" s="46">
        <f t="shared" si="31"/>
        <v>86</v>
      </c>
    </row>
    <row r="121" spans="1:10" s="4" customFormat="1" ht="54" x14ac:dyDescent="0.35">
      <c r="A121" s="126"/>
      <c r="B121" s="163" t="s">
        <v>425</v>
      </c>
      <c r="C121" s="45">
        <v>992</v>
      </c>
      <c r="D121" s="55" t="s">
        <v>20</v>
      </c>
      <c r="E121" s="55" t="s">
        <v>33</v>
      </c>
      <c r="F121" s="55" t="s">
        <v>429</v>
      </c>
      <c r="G121" s="54"/>
      <c r="H121" s="46">
        <f>H122</f>
        <v>10</v>
      </c>
      <c r="I121" s="46">
        <f t="shared" si="46"/>
        <v>8.6</v>
      </c>
      <c r="J121" s="46">
        <f t="shared" si="31"/>
        <v>86</v>
      </c>
    </row>
    <row r="122" spans="1:10" s="4" customFormat="1" ht="54" x14ac:dyDescent="0.35">
      <c r="A122" s="126"/>
      <c r="B122" s="163" t="s">
        <v>426</v>
      </c>
      <c r="C122" s="45">
        <v>992</v>
      </c>
      <c r="D122" s="55" t="s">
        <v>20</v>
      </c>
      <c r="E122" s="55" t="s">
        <v>33</v>
      </c>
      <c r="F122" s="55" t="s">
        <v>428</v>
      </c>
      <c r="G122" s="54"/>
      <c r="H122" s="46">
        <f>H123</f>
        <v>10</v>
      </c>
      <c r="I122" s="46">
        <f t="shared" si="46"/>
        <v>8.6</v>
      </c>
      <c r="J122" s="46">
        <f t="shared" si="31"/>
        <v>86</v>
      </c>
    </row>
    <row r="123" spans="1:10" s="4" customFormat="1" ht="54" x14ac:dyDescent="0.35">
      <c r="A123" s="126"/>
      <c r="B123" s="163" t="s">
        <v>427</v>
      </c>
      <c r="C123" s="45">
        <v>992</v>
      </c>
      <c r="D123" s="55" t="s">
        <v>20</v>
      </c>
      <c r="E123" s="55" t="s">
        <v>33</v>
      </c>
      <c r="F123" s="55" t="s">
        <v>428</v>
      </c>
      <c r="G123" s="55" t="s">
        <v>64</v>
      </c>
      <c r="H123" s="46">
        <v>10</v>
      </c>
      <c r="I123" s="46">
        <v>8.6</v>
      </c>
      <c r="J123" s="46">
        <f t="shared" si="31"/>
        <v>86</v>
      </c>
    </row>
    <row r="124" spans="1:10" s="4" customFormat="1" ht="18" x14ac:dyDescent="0.35">
      <c r="A124" s="125" t="s">
        <v>232</v>
      </c>
      <c r="B124" s="81" t="s">
        <v>13</v>
      </c>
      <c r="C124" s="47" t="s">
        <v>34</v>
      </c>
      <c r="D124" s="47" t="s">
        <v>24</v>
      </c>
      <c r="E124" s="45"/>
      <c r="F124" s="54"/>
      <c r="G124" s="54"/>
      <c r="H124" s="48">
        <f>H130+H125</f>
        <v>15344.400000000001</v>
      </c>
      <c r="I124" s="48">
        <f t="shared" ref="I124" si="47">I130+I125</f>
        <v>15243.900000000001</v>
      </c>
      <c r="J124" s="48">
        <f t="shared" si="31"/>
        <v>99.345037929146784</v>
      </c>
    </row>
    <row r="125" spans="1:10" s="4" customFormat="1" ht="24" customHeight="1" x14ac:dyDescent="0.35">
      <c r="A125" s="126"/>
      <c r="B125" s="79" t="s">
        <v>307</v>
      </c>
      <c r="C125" s="45" t="s">
        <v>34</v>
      </c>
      <c r="D125" s="45" t="s">
        <v>24</v>
      </c>
      <c r="E125" s="45" t="s">
        <v>19</v>
      </c>
      <c r="F125" s="45"/>
      <c r="G125" s="45"/>
      <c r="H125" s="46">
        <f>H126</f>
        <v>6840.6</v>
      </c>
      <c r="I125" s="46">
        <f t="shared" ref="I125:I128" si="48">I126</f>
        <v>6785.7</v>
      </c>
      <c r="J125" s="46">
        <f t="shared" si="31"/>
        <v>99.197438821156041</v>
      </c>
    </row>
    <row r="126" spans="1:10" s="4" customFormat="1" ht="84.75" customHeight="1" x14ac:dyDescent="0.35">
      <c r="A126" s="126"/>
      <c r="B126" s="118" t="s">
        <v>442</v>
      </c>
      <c r="C126" s="45" t="s">
        <v>34</v>
      </c>
      <c r="D126" s="45" t="s">
        <v>24</v>
      </c>
      <c r="E126" s="45" t="s">
        <v>19</v>
      </c>
      <c r="F126" s="45" t="s">
        <v>308</v>
      </c>
      <c r="G126" s="54"/>
      <c r="H126" s="46">
        <f>H127</f>
        <v>6840.6</v>
      </c>
      <c r="I126" s="46">
        <f t="shared" si="48"/>
        <v>6785.7</v>
      </c>
      <c r="J126" s="46">
        <f t="shared" si="31"/>
        <v>99.197438821156041</v>
      </c>
    </row>
    <row r="127" spans="1:10" s="4" customFormat="1" ht="36" x14ac:dyDescent="0.35">
      <c r="A127" s="126"/>
      <c r="B127" s="118" t="str">
        <f>'из. целевые статьи '!C96</f>
        <v>Основное мероприятие "Развитие водоснабжения и водоотведения"</v>
      </c>
      <c r="C127" s="45" t="s">
        <v>34</v>
      </c>
      <c r="D127" s="45" t="s">
        <v>24</v>
      </c>
      <c r="E127" s="45" t="s">
        <v>19</v>
      </c>
      <c r="F127" s="45" t="s">
        <v>309</v>
      </c>
      <c r="G127" s="54"/>
      <c r="H127" s="46">
        <f>H128</f>
        <v>6840.6</v>
      </c>
      <c r="I127" s="46">
        <f t="shared" si="48"/>
        <v>6785.7</v>
      </c>
      <c r="J127" s="46">
        <f t="shared" si="31"/>
        <v>99.197438821156041</v>
      </c>
    </row>
    <row r="128" spans="1:10" s="4" customFormat="1" ht="36" x14ac:dyDescent="0.35">
      <c r="A128" s="126"/>
      <c r="B128" s="163" t="s">
        <v>433</v>
      </c>
      <c r="C128" s="45" t="s">
        <v>34</v>
      </c>
      <c r="D128" s="45" t="s">
        <v>24</v>
      </c>
      <c r="E128" s="45" t="s">
        <v>19</v>
      </c>
      <c r="F128" s="45" t="s">
        <v>434</v>
      </c>
      <c r="G128" s="45"/>
      <c r="H128" s="46">
        <f>H129</f>
        <v>6840.6</v>
      </c>
      <c r="I128" s="46">
        <f t="shared" si="48"/>
        <v>6785.7</v>
      </c>
      <c r="J128" s="46">
        <f t="shared" si="31"/>
        <v>99.197438821156041</v>
      </c>
    </row>
    <row r="129" spans="1:10" s="4" customFormat="1" ht="54" x14ac:dyDescent="0.35">
      <c r="A129" s="126"/>
      <c r="B129" s="163" t="s">
        <v>427</v>
      </c>
      <c r="C129" s="45" t="s">
        <v>34</v>
      </c>
      <c r="D129" s="45" t="s">
        <v>24</v>
      </c>
      <c r="E129" s="45" t="s">
        <v>19</v>
      </c>
      <c r="F129" s="45" t="s">
        <v>434</v>
      </c>
      <c r="G129" s="45" t="s">
        <v>64</v>
      </c>
      <c r="H129" s="46">
        <v>6840.6</v>
      </c>
      <c r="I129" s="46">
        <v>6785.7</v>
      </c>
      <c r="J129" s="46">
        <f t="shared" si="31"/>
        <v>99.197438821156041</v>
      </c>
    </row>
    <row r="130" spans="1:10" s="4" customFormat="1" ht="36" customHeight="1" x14ac:dyDescent="0.35">
      <c r="A130" s="126"/>
      <c r="B130" s="80" t="s">
        <v>39</v>
      </c>
      <c r="C130" s="45">
        <v>992</v>
      </c>
      <c r="D130" s="45" t="s">
        <v>24</v>
      </c>
      <c r="E130" s="45" t="s">
        <v>21</v>
      </c>
      <c r="F130" s="54"/>
      <c r="G130" s="54"/>
      <c r="H130" s="46">
        <f>H131</f>
        <v>8503.8000000000011</v>
      </c>
      <c r="I130" s="46">
        <f t="shared" ref="I130" si="49">I131</f>
        <v>8458.2000000000007</v>
      </c>
      <c r="J130" s="46">
        <f t="shared" si="31"/>
        <v>99.463769138502784</v>
      </c>
    </row>
    <row r="131" spans="1:10" s="122" customFormat="1" ht="114" customHeight="1" x14ac:dyDescent="0.35">
      <c r="A131" s="126"/>
      <c r="B131" s="118" t="s">
        <v>443</v>
      </c>
      <c r="C131" s="45">
        <v>992</v>
      </c>
      <c r="D131" s="45" t="s">
        <v>24</v>
      </c>
      <c r="E131" s="45" t="s">
        <v>21</v>
      </c>
      <c r="F131" s="45" t="s">
        <v>141</v>
      </c>
      <c r="G131" s="54"/>
      <c r="H131" s="46">
        <f>H132+H139+H135</f>
        <v>8503.8000000000011</v>
      </c>
      <c r="I131" s="46">
        <f t="shared" ref="I131" si="50">I132+I139+I135</f>
        <v>8458.2000000000007</v>
      </c>
      <c r="J131" s="46">
        <f t="shared" si="31"/>
        <v>99.463769138502784</v>
      </c>
    </row>
    <row r="132" spans="1:10" s="122" customFormat="1" ht="54" x14ac:dyDescent="0.35">
      <c r="A132" s="126"/>
      <c r="B132" s="202" t="str">
        <f>'из. целевые статьи '!C100</f>
        <v>Основное мероприятие "Развитие, содержание и  ремонт систем наружного освещения населенных пунктов"</v>
      </c>
      <c r="C132" s="45" t="s">
        <v>34</v>
      </c>
      <c r="D132" s="45" t="s">
        <v>24</v>
      </c>
      <c r="E132" s="45" t="s">
        <v>21</v>
      </c>
      <c r="F132" s="45" t="s">
        <v>142</v>
      </c>
      <c r="G132" s="54"/>
      <c r="H132" s="46">
        <f>H133</f>
        <v>330</v>
      </c>
      <c r="I132" s="46">
        <f t="shared" ref="I132:I133" si="51">I133</f>
        <v>284.5</v>
      </c>
      <c r="J132" s="46">
        <f t="shared" si="31"/>
        <v>86.212121212121204</v>
      </c>
    </row>
    <row r="133" spans="1:10" s="120" customFormat="1" ht="24.75" customHeight="1" x14ac:dyDescent="0.35">
      <c r="A133" s="127"/>
      <c r="B133" s="129" t="s">
        <v>86</v>
      </c>
      <c r="C133" s="45">
        <v>992</v>
      </c>
      <c r="D133" s="45" t="s">
        <v>24</v>
      </c>
      <c r="E133" s="45" t="s">
        <v>21</v>
      </c>
      <c r="F133" s="45" t="s">
        <v>143</v>
      </c>
      <c r="G133" s="54"/>
      <c r="H133" s="46">
        <f>H134</f>
        <v>330</v>
      </c>
      <c r="I133" s="46">
        <f t="shared" si="51"/>
        <v>284.5</v>
      </c>
      <c r="J133" s="46">
        <f t="shared" si="31"/>
        <v>86.212121212121204</v>
      </c>
    </row>
    <row r="134" spans="1:10" s="4" customFormat="1" ht="36" x14ac:dyDescent="0.35">
      <c r="A134" s="126"/>
      <c r="B134" s="118" t="s">
        <v>76</v>
      </c>
      <c r="C134" s="45">
        <v>992</v>
      </c>
      <c r="D134" s="45" t="s">
        <v>24</v>
      </c>
      <c r="E134" s="45" t="s">
        <v>21</v>
      </c>
      <c r="F134" s="45" t="s">
        <v>143</v>
      </c>
      <c r="G134" s="45" t="s">
        <v>64</v>
      </c>
      <c r="H134" s="46">
        <v>330</v>
      </c>
      <c r="I134" s="46">
        <v>284.5</v>
      </c>
      <c r="J134" s="46">
        <f t="shared" si="31"/>
        <v>86.212121212121204</v>
      </c>
    </row>
    <row r="135" spans="1:10" s="4" customFormat="1" ht="54" x14ac:dyDescent="0.35">
      <c r="A135" s="126"/>
      <c r="B135" s="79" t="str">
        <f>'из. целевые статьи '!C103</f>
        <v>Основное мероприятие "Организация ритуальных услуг и содержание мест захоронения"</v>
      </c>
      <c r="C135" s="45">
        <v>992</v>
      </c>
      <c r="D135" s="45" t="s">
        <v>24</v>
      </c>
      <c r="E135" s="45" t="s">
        <v>21</v>
      </c>
      <c r="F135" s="45" t="s">
        <v>144</v>
      </c>
      <c r="G135" s="45"/>
      <c r="H135" s="46">
        <f>H137+H138</f>
        <v>667.2</v>
      </c>
      <c r="I135" s="46">
        <f t="shared" ref="I135" si="52">I137+I138</f>
        <v>667.2</v>
      </c>
      <c r="J135" s="46">
        <f t="shared" si="31"/>
        <v>100</v>
      </c>
    </row>
    <row r="136" spans="1:10" s="4" customFormat="1" ht="36" x14ac:dyDescent="0.35">
      <c r="A136" s="126"/>
      <c r="B136" s="79" t="s">
        <v>234</v>
      </c>
      <c r="C136" s="45">
        <v>992</v>
      </c>
      <c r="D136" s="45" t="s">
        <v>24</v>
      </c>
      <c r="E136" s="45" t="s">
        <v>21</v>
      </c>
      <c r="F136" s="45" t="s">
        <v>145</v>
      </c>
      <c r="G136" s="45"/>
      <c r="H136" s="46">
        <f>SUM(H137:H138)</f>
        <v>667.2</v>
      </c>
      <c r="I136" s="46">
        <f t="shared" ref="I136" si="53">SUM(I137:I138)</f>
        <v>667.2</v>
      </c>
      <c r="J136" s="46">
        <f t="shared" si="31"/>
        <v>100</v>
      </c>
    </row>
    <row r="137" spans="1:10" s="4" customFormat="1" ht="36" x14ac:dyDescent="0.35">
      <c r="A137" s="126"/>
      <c r="B137" s="118" t="s">
        <v>76</v>
      </c>
      <c r="C137" s="45">
        <v>992</v>
      </c>
      <c r="D137" s="45" t="s">
        <v>24</v>
      </c>
      <c r="E137" s="45" t="s">
        <v>21</v>
      </c>
      <c r="F137" s="45" t="s">
        <v>145</v>
      </c>
      <c r="G137" s="45" t="s">
        <v>64</v>
      </c>
      <c r="H137" s="46">
        <v>667.2</v>
      </c>
      <c r="I137" s="46">
        <v>667.2</v>
      </c>
      <c r="J137" s="46">
        <f t="shared" si="31"/>
        <v>100</v>
      </c>
    </row>
    <row r="138" spans="1:10" s="4" customFormat="1" ht="60.75" customHeight="1" x14ac:dyDescent="0.35">
      <c r="A138" s="126"/>
      <c r="B138" s="118" t="s">
        <v>171</v>
      </c>
      <c r="C138" s="45">
        <v>992</v>
      </c>
      <c r="D138" s="45" t="s">
        <v>24</v>
      </c>
      <c r="E138" s="45" t="s">
        <v>21</v>
      </c>
      <c r="F138" s="45" t="s">
        <v>145</v>
      </c>
      <c r="G138" s="45" t="s">
        <v>103</v>
      </c>
      <c r="H138" s="46"/>
      <c r="I138" s="46"/>
      <c r="J138" s="46">
        <v>0</v>
      </c>
    </row>
    <row r="139" spans="1:10" s="4" customFormat="1" ht="54" x14ac:dyDescent="0.35">
      <c r="A139" s="127"/>
      <c r="B139" s="118" t="str">
        <f>'из. целевые статьи '!C107</f>
        <v>Основное мероприятие "Строительство, капитальный ремонт, ремонт и содержание объектов благоустройства"</v>
      </c>
      <c r="C139" s="45">
        <v>992</v>
      </c>
      <c r="D139" s="45" t="s">
        <v>24</v>
      </c>
      <c r="E139" s="45" t="s">
        <v>21</v>
      </c>
      <c r="F139" s="45" t="s">
        <v>146</v>
      </c>
      <c r="G139" s="45"/>
      <c r="H139" s="46">
        <f>H142+H140</f>
        <v>7506.6</v>
      </c>
      <c r="I139" s="46">
        <f t="shared" ref="I139" si="54">I142+I140</f>
        <v>7506.5</v>
      </c>
      <c r="J139" s="46">
        <f t="shared" si="31"/>
        <v>99.998667838968373</v>
      </c>
    </row>
    <row r="140" spans="1:10" s="4" customFormat="1" ht="18" x14ac:dyDescent="0.35">
      <c r="A140" s="127"/>
      <c r="B140" s="118" t="s">
        <v>320</v>
      </c>
      <c r="C140" s="45" t="s">
        <v>34</v>
      </c>
      <c r="D140" s="45" t="s">
        <v>24</v>
      </c>
      <c r="E140" s="45" t="s">
        <v>21</v>
      </c>
      <c r="F140" s="45" t="s">
        <v>321</v>
      </c>
      <c r="G140" s="45"/>
      <c r="H140" s="46">
        <f>H141</f>
        <v>3001.4</v>
      </c>
      <c r="I140" s="46">
        <f t="shared" ref="I140" si="55">I141</f>
        <v>3001.4</v>
      </c>
      <c r="J140" s="46">
        <f t="shared" si="31"/>
        <v>100</v>
      </c>
    </row>
    <row r="141" spans="1:10" s="4" customFormat="1" ht="36" x14ac:dyDescent="0.35">
      <c r="A141" s="127"/>
      <c r="B141" s="118" t="s">
        <v>76</v>
      </c>
      <c r="C141" s="45" t="s">
        <v>34</v>
      </c>
      <c r="D141" s="45" t="s">
        <v>24</v>
      </c>
      <c r="E141" s="45" t="s">
        <v>21</v>
      </c>
      <c r="F141" s="45" t="s">
        <v>322</v>
      </c>
      <c r="G141" s="45" t="s">
        <v>64</v>
      </c>
      <c r="H141" s="46">
        <v>3001.4</v>
      </c>
      <c r="I141" s="46">
        <v>3001.4</v>
      </c>
      <c r="J141" s="46">
        <f t="shared" si="31"/>
        <v>100</v>
      </c>
    </row>
    <row r="142" spans="1:10" s="4" customFormat="1" ht="36" x14ac:dyDescent="0.35">
      <c r="A142" s="127"/>
      <c r="B142" s="80" t="s">
        <v>97</v>
      </c>
      <c r="C142" s="45">
        <v>992</v>
      </c>
      <c r="D142" s="45" t="s">
        <v>24</v>
      </c>
      <c r="E142" s="45" t="s">
        <v>21</v>
      </c>
      <c r="F142" s="45" t="s">
        <v>147</v>
      </c>
      <c r="G142" s="45"/>
      <c r="H142" s="46">
        <f>H143</f>
        <v>4505.2</v>
      </c>
      <c r="I142" s="46">
        <f t="shared" ref="I142" si="56">I143</f>
        <v>4505.1000000000004</v>
      </c>
      <c r="J142" s="46">
        <f t="shared" si="31"/>
        <v>99.997780342715089</v>
      </c>
    </row>
    <row r="143" spans="1:10" s="4" customFormat="1" ht="36" x14ac:dyDescent="0.35">
      <c r="A143" s="127"/>
      <c r="B143" s="118" t="s">
        <v>76</v>
      </c>
      <c r="C143" s="45" t="s">
        <v>34</v>
      </c>
      <c r="D143" s="45" t="s">
        <v>24</v>
      </c>
      <c r="E143" s="45" t="s">
        <v>21</v>
      </c>
      <c r="F143" s="45" t="s">
        <v>147</v>
      </c>
      <c r="G143" s="45" t="s">
        <v>64</v>
      </c>
      <c r="H143" s="46">
        <v>4505.2</v>
      </c>
      <c r="I143" s="46">
        <v>4505.1000000000004</v>
      </c>
      <c r="J143" s="46">
        <f t="shared" si="31"/>
        <v>99.997780342715089</v>
      </c>
    </row>
    <row r="144" spans="1:10" s="4" customFormat="1" ht="18" x14ac:dyDescent="0.35">
      <c r="A144" s="125" t="s">
        <v>235</v>
      </c>
      <c r="B144" s="81" t="s">
        <v>14</v>
      </c>
      <c r="C144" s="47" t="s">
        <v>34</v>
      </c>
      <c r="D144" s="47" t="s">
        <v>25</v>
      </c>
      <c r="E144" s="45"/>
      <c r="F144" s="45"/>
      <c r="G144" s="45"/>
      <c r="H144" s="48">
        <f>H145</f>
        <v>341.5</v>
      </c>
      <c r="I144" s="48">
        <f t="shared" ref="I144:I146" si="57">I145</f>
        <v>340.5</v>
      </c>
      <c r="J144" s="48">
        <f t="shared" si="31"/>
        <v>99.70717423133236</v>
      </c>
    </row>
    <row r="145" spans="1:10" s="4" customFormat="1" ht="18" x14ac:dyDescent="0.35">
      <c r="A145" s="117"/>
      <c r="B145" s="80" t="s">
        <v>168</v>
      </c>
      <c r="C145" s="45" t="s">
        <v>34</v>
      </c>
      <c r="D145" s="45" t="s">
        <v>25</v>
      </c>
      <c r="E145" s="45" t="s">
        <v>25</v>
      </c>
      <c r="F145" s="45"/>
      <c r="G145" s="45"/>
      <c r="H145" s="46">
        <f>H146</f>
        <v>341.5</v>
      </c>
      <c r="I145" s="46">
        <f t="shared" si="57"/>
        <v>340.5</v>
      </c>
      <c r="J145" s="46">
        <f t="shared" si="31"/>
        <v>99.70717423133236</v>
      </c>
    </row>
    <row r="146" spans="1:10" s="4" customFormat="1" ht="54" x14ac:dyDescent="0.35">
      <c r="A146" s="117"/>
      <c r="B146" s="80" t="s">
        <v>444</v>
      </c>
      <c r="C146" s="45" t="s">
        <v>34</v>
      </c>
      <c r="D146" s="45" t="s">
        <v>25</v>
      </c>
      <c r="E146" s="45" t="s">
        <v>25</v>
      </c>
      <c r="F146" s="45" t="s">
        <v>148</v>
      </c>
      <c r="G146" s="45"/>
      <c r="H146" s="46">
        <f>H147</f>
        <v>341.5</v>
      </c>
      <c r="I146" s="46">
        <f t="shared" si="57"/>
        <v>340.5</v>
      </c>
      <c r="J146" s="46">
        <f t="shared" si="31"/>
        <v>99.70717423133236</v>
      </c>
    </row>
    <row r="147" spans="1:10" s="4" customFormat="1" ht="36" x14ac:dyDescent="0.35">
      <c r="A147" s="117"/>
      <c r="B147" s="80" t="s">
        <v>445</v>
      </c>
      <c r="C147" s="45" t="s">
        <v>34</v>
      </c>
      <c r="D147" s="45" t="s">
        <v>25</v>
      </c>
      <c r="E147" s="45" t="s">
        <v>25</v>
      </c>
      <c r="F147" s="45" t="s">
        <v>149</v>
      </c>
      <c r="G147" s="45"/>
      <c r="H147" s="46">
        <f>H149</f>
        <v>341.5</v>
      </c>
      <c r="I147" s="46">
        <f t="shared" ref="I147" si="58">I149</f>
        <v>340.5</v>
      </c>
      <c r="J147" s="46">
        <f t="shared" si="31"/>
        <v>99.70717423133236</v>
      </c>
    </row>
    <row r="148" spans="1:10" s="4" customFormat="1" ht="72" x14ac:dyDescent="0.35">
      <c r="A148" s="117"/>
      <c r="B148" s="80" t="str">
        <f>'из. целевые статьи '!C62</f>
        <v>Основное мероприятие "Гражданское и патриотическое воспитание, творческое, интеллектуальное, духовно нравственное развитие молодежи"</v>
      </c>
      <c r="C148" s="45" t="s">
        <v>34</v>
      </c>
      <c r="D148" s="45" t="s">
        <v>25</v>
      </c>
      <c r="E148" s="45" t="s">
        <v>25</v>
      </c>
      <c r="F148" s="45" t="s">
        <v>241</v>
      </c>
      <c r="G148" s="45"/>
      <c r="H148" s="46">
        <f>H149</f>
        <v>341.5</v>
      </c>
      <c r="I148" s="46">
        <f t="shared" ref="I148" si="59">I149</f>
        <v>340.5</v>
      </c>
      <c r="J148" s="46">
        <f t="shared" ref="J148:J196" si="60">I148/H148*100</f>
        <v>99.70717423133236</v>
      </c>
    </row>
    <row r="149" spans="1:10" s="4" customFormat="1" ht="36" x14ac:dyDescent="0.35">
      <c r="A149" s="117"/>
      <c r="B149" s="80" t="s">
        <v>45</v>
      </c>
      <c r="C149" s="45" t="s">
        <v>34</v>
      </c>
      <c r="D149" s="45" t="s">
        <v>25</v>
      </c>
      <c r="E149" s="45" t="s">
        <v>25</v>
      </c>
      <c r="F149" s="45" t="s">
        <v>242</v>
      </c>
      <c r="G149" s="45"/>
      <c r="H149" s="46">
        <f>H151+H150</f>
        <v>341.5</v>
      </c>
      <c r="I149" s="46">
        <f t="shared" ref="I149" si="61">I151+I150</f>
        <v>340.5</v>
      </c>
      <c r="J149" s="46">
        <f t="shared" si="60"/>
        <v>99.70717423133236</v>
      </c>
    </row>
    <row r="150" spans="1:10" s="4" customFormat="1" ht="72" x14ac:dyDescent="0.35">
      <c r="A150" s="117"/>
      <c r="B150" s="80" t="s">
        <v>73</v>
      </c>
      <c r="C150" s="45" t="s">
        <v>34</v>
      </c>
      <c r="D150" s="45" t="s">
        <v>25</v>
      </c>
      <c r="E150" s="45" t="s">
        <v>25</v>
      </c>
      <c r="F150" s="45" t="s">
        <v>242</v>
      </c>
      <c r="G150" s="45" t="s">
        <v>63</v>
      </c>
      <c r="H150" s="46">
        <v>322.5</v>
      </c>
      <c r="I150" s="46">
        <v>321.5</v>
      </c>
      <c r="J150" s="46">
        <f t="shared" si="60"/>
        <v>99.689922480620154</v>
      </c>
    </row>
    <row r="151" spans="1:10" s="4" customFormat="1" ht="36" x14ac:dyDescent="0.35">
      <c r="A151" s="117"/>
      <c r="B151" s="118" t="s">
        <v>76</v>
      </c>
      <c r="C151" s="45" t="s">
        <v>34</v>
      </c>
      <c r="D151" s="45" t="s">
        <v>25</v>
      </c>
      <c r="E151" s="45" t="s">
        <v>25</v>
      </c>
      <c r="F151" s="45" t="s">
        <v>242</v>
      </c>
      <c r="G151" s="45" t="s">
        <v>64</v>
      </c>
      <c r="H151" s="46">
        <v>19</v>
      </c>
      <c r="I151" s="46">
        <v>19</v>
      </c>
      <c r="J151" s="46">
        <f t="shared" si="60"/>
        <v>100</v>
      </c>
    </row>
    <row r="152" spans="1:10" s="4" customFormat="1" ht="18" x14ac:dyDescent="0.35">
      <c r="A152" s="125" t="s">
        <v>236</v>
      </c>
      <c r="B152" s="81" t="s">
        <v>167</v>
      </c>
      <c r="C152" s="47">
        <v>992</v>
      </c>
      <c r="D152" s="47" t="s">
        <v>26</v>
      </c>
      <c r="E152" s="45"/>
      <c r="F152" s="45"/>
      <c r="G152" s="45"/>
      <c r="H152" s="48">
        <f>H153</f>
        <v>8257</v>
      </c>
      <c r="I152" s="48">
        <f t="shared" ref="I152:I154" si="62">I153</f>
        <v>8255.2000000000007</v>
      </c>
      <c r="J152" s="48">
        <f t="shared" si="60"/>
        <v>99.978200314884347</v>
      </c>
    </row>
    <row r="153" spans="1:10" s="4" customFormat="1" ht="18" x14ac:dyDescent="0.35">
      <c r="A153" s="117"/>
      <c r="B153" s="80" t="s">
        <v>15</v>
      </c>
      <c r="C153" s="45">
        <v>992</v>
      </c>
      <c r="D153" s="45" t="s">
        <v>26</v>
      </c>
      <c r="E153" s="45" t="s">
        <v>17</v>
      </c>
      <c r="F153" s="45"/>
      <c r="G153" s="45"/>
      <c r="H153" s="46">
        <f>H154</f>
        <v>8257</v>
      </c>
      <c r="I153" s="46">
        <f t="shared" si="62"/>
        <v>8255.2000000000007</v>
      </c>
      <c r="J153" s="46">
        <f t="shared" si="60"/>
        <v>99.978200314884347</v>
      </c>
    </row>
    <row r="154" spans="1:10" s="4" customFormat="1" ht="64.5" customHeight="1" x14ac:dyDescent="0.35">
      <c r="A154" s="117"/>
      <c r="B154" s="100" t="s">
        <v>446</v>
      </c>
      <c r="C154" s="45">
        <v>992</v>
      </c>
      <c r="D154" s="45" t="s">
        <v>26</v>
      </c>
      <c r="E154" s="45" t="s">
        <v>17</v>
      </c>
      <c r="F154" s="45" t="s">
        <v>150</v>
      </c>
      <c r="G154" s="45"/>
      <c r="H154" s="56">
        <f>H155</f>
        <v>8257</v>
      </c>
      <c r="I154" s="56">
        <f t="shared" si="62"/>
        <v>8255.2000000000007</v>
      </c>
      <c r="J154" s="46">
        <f t="shared" si="60"/>
        <v>99.978200314884347</v>
      </c>
    </row>
    <row r="155" spans="1:10" s="4" customFormat="1" ht="18" x14ac:dyDescent="0.35">
      <c r="A155" s="117"/>
      <c r="B155" s="80" t="s">
        <v>175</v>
      </c>
      <c r="C155" s="45">
        <v>992</v>
      </c>
      <c r="D155" s="45" t="s">
        <v>26</v>
      </c>
      <c r="E155" s="45" t="s">
        <v>17</v>
      </c>
      <c r="F155" s="45" t="s">
        <v>174</v>
      </c>
      <c r="G155" s="45"/>
      <c r="H155" s="46">
        <f>H156+H159+H162</f>
        <v>8257</v>
      </c>
      <c r="I155" s="46">
        <f t="shared" ref="I155" si="63">I156+I159+I162</f>
        <v>8255.2000000000007</v>
      </c>
      <c r="J155" s="46">
        <f t="shared" si="60"/>
        <v>99.978200314884347</v>
      </c>
    </row>
    <row r="156" spans="1:10" s="4" customFormat="1" ht="36" x14ac:dyDescent="0.35">
      <c r="A156" s="117"/>
      <c r="B156" s="80" t="str">
        <f>'из. целевые статьи '!C45</f>
        <v>Основное мероприятие "Развитие центральной клубной системы"</v>
      </c>
      <c r="C156" s="45">
        <v>992</v>
      </c>
      <c r="D156" s="45" t="s">
        <v>26</v>
      </c>
      <c r="E156" s="45" t="s">
        <v>17</v>
      </c>
      <c r="F156" s="45" t="s">
        <v>151</v>
      </c>
      <c r="G156" s="45"/>
      <c r="H156" s="46">
        <f>H157</f>
        <v>8150</v>
      </c>
      <c r="I156" s="46">
        <f t="shared" ref="I156:I157" si="64">I157</f>
        <v>8150</v>
      </c>
      <c r="J156" s="46">
        <f t="shared" si="60"/>
        <v>100</v>
      </c>
    </row>
    <row r="157" spans="1:10" s="4" customFormat="1" ht="54" x14ac:dyDescent="0.35">
      <c r="A157" s="117"/>
      <c r="B157" s="80" t="s">
        <v>80</v>
      </c>
      <c r="C157" s="45">
        <v>992</v>
      </c>
      <c r="D157" s="45" t="s">
        <v>26</v>
      </c>
      <c r="E157" s="45" t="s">
        <v>17</v>
      </c>
      <c r="F157" s="45" t="s">
        <v>152</v>
      </c>
      <c r="G157" s="61"/>
      <c r="H157" s="46">
        <f>H158</f>
        <v>8150</v>
      </c>
      <c r="I157" s="46">
        <f t="shared" si="64"/>
        <v>8150</v>
      </c>
      <c r="J157" s="46">
        <f t="shared" si="60"/>
        <v>100</v>
      </c>
    </row>
    <row r="158" spans="1:10" s="4" customFormat="1" ht="54" x14ac:dyDescent="0.35">
      <c r="A158" s="117"/>
      <c r="B158" s="80" t="s">
        <v>88</v>
      </c>
      <c r="C158" s="45">
        <v>992</v>
      </c>
      <c r="D158" s="45" t="s">
        <v>26</v>
      </c>
      <c r="E158" s="45" t="s">
        <v>17</v>
      </c>
      <c r="F158" s="45" t="s">
        <v>152</v>
      </c>
      <c r="G158" s="45" t="s">
        <v>87</v>
      </c>
      <c r="H158" s="46">
        <v>8150</v>
      </c>
      <c r="I158" s="46">
        <v>8150</v>
      </c>
      <c r="J158" s="46">
        <f t="shared" si="60"/>
        <v>100</v>
      </c>
    </row>
    <row r="159" spans="1:10" s="4" customFormat="1" ht="36" x14ac:dyDescent="0.35">
      <c r="A159" s="117"/>
      <c r="B159" s="118" t="str">
        <f>'из. целевые статьи '!C48</f>
        <v>Основное мероприятие "Проведение праздничных мероприятий"</v>
      </c>
      <c r="C159" s="45" t="s">
        <v>34</v>
      </c>
      <c r="D159" s="45" t="s">
        <v>26</v>
      </c>
      <c r="E159" s="45" t="s">
        <v>17</v>
      </c>
      <c r="F159" s="45" t="s">
        <v>153</v>
      </c>
      <c r="G159" s="45"/>
      <c r="H159" s="46">
        <f>H160</f>
        <v>84.8</v>
      </c>
      <c r="I159" s="46">
        <f t="shared" ref="I159:I160" si="65">I160</f>
        <v>83</v>
      </c>
      <c r="J159" s="46">
        <f t="shared" si="60"/>
        <v>97.877358490566053</v>
      </c>
    </row>
    <row r="160" spans="1:10" s="4" customFormat="1" ht="36" x14ac:dyDescent="0.35">
      <c r="A160" s="117"/>
      <c r="B160" s="118" t="s">
        <v>89</v>
      </c>
      <c r="C160" s="45" t="s">
        <v>34</v>
      </c>
      <c r="D160" s="45" t="s">
        <v>26</v>
      </c>
      <c r="E160" s="45" t="s">
        <v>17</v>
      </c>
      <c r="F160" s="45" t="s">
        <v>154</v>
      </c>
      <c r="G160" s="45"/>
      <c r="H160" s="46">
        <f>H161</f>
        <v>84.8</v>
      </c>
      <c r="I160" s="46">
        <f t="shared" si="65"/>
        <v>83</v>
      </c>
      <c r="J160" s="46">
        <f t="shared" si="60"/>
        <v>97.877358490566053</v>
      </c>
    </row>
    <row r="161" spans="1:10" s="4" customFormat="1" ht="36" x14ac:dyDescent="0.35">
      <c r="A161" s="117"/>
      <c r="B161" s="118" t="s">
        <v>76</v>
      </c>
      <c r="C161" s="45" t="s">
        <v>34</v>
      </c>
      <c r="D161" s="45" t="s">
        <v>26</v>
      </c>
      <c r="E161" s="45" t="s">
        <v>17</v>
      </c>
      <c r="F161" s="45" t="s">
        <v>154</v>
      </c>
      <c r="G161" s="45" t="s">
        <v>64</v>
      </c>
      <c r="H161" s="46">
        <v>84.8</v>
      </c>
      <c r="I161" s="46">
        <v>83</v>
      </c>
      <c r="J161" s="46">
        <f t="shared" si="60"/>
        <v>97.877358490566053</v>
      </c>
    </row>
    <row r="162" spans="1:10" s="4" customFormat="1" ht="72" x14ac:dyDescent="0.35">
      <c r="A162" s="117"/>
      <c r="B162" s="52" t="s">
        <v>465</v>
      </c>
      <c r="C162" s="43" t="s">
        <v>34</v>
      </c>
      <c r="D162" s="43" t="s">
        <v>26</v>
      </c>
      <c r="E162" s="43" t="s">
        <v>17</v>
      </c>
      <c r="F162" s="43" t="s">
        <v>155</v>
      </c>
      <c r="G162" s="43"/>
      <c r="H162" s="166">
        <f>H163</f>
        <v>22.2</v>
      </c>
      <c r="I162" s="166">
        <f t="shared" ref="I162:I163" si="66">I163</f>
        <v>22.2</v>
      </c>
      <c r="J162" s="46">
        <f t="shared" si="60"/>
        <v>100</v>
      </c>
    </row>
    <row r="163" spans="1:10" s="4" customFormat="1" ht="54" x14ac:dyDescent="0.35">
      <c r="A163" s="117"/>
      <c r="B163" s="52" t="s">
        <v>466</v>
      </c>
      <c r="C163" s="43" t="s">
        <v>34</v>
      </c>
      <c r="D163" s="43" t="s">
        <v>26</v>
      </c>
      <c r="E163" s="43" t="s">
        <v>17</v>
      </c>
      <c r="F163" s="43" t="s">
        <v>156</v>
      </c>
      <c r="G163" s="43"/>
      <c r="H163" s="166">
        <f>H164</f>
        <v>22.2</v>
      </c>
      <c r="I163" s="166">
        <f t="shared" si="66"/>
        <v>22.2</v>
      </c>
      <c r="J163" s="46">
        <f t="shared" si="60"/>
        <v>100</v>
      </c>
    </row>
    <row r="164" spans="1:10" s="4" customFormat="1" ht="36" x14ac:dyDescent="0.35">
      <c r="A164" s="117"/>
      <c r="B164" s="52" t="s">
        <v>76</v>
      </c>
      <c r="C164" s="43" t="s">
        <v>34</v>
      </c>
      <c r="D164" s="43" t="s">
        <v>26</v>
      </c>
      <c r="E164" s="43" t="s">
        <v>17</v>
      </c>
      <c r="F164" s="43" t="s">
        <v>156</v>
      </c>
      <c r="G164" s="43" t="s">
        <v>64</v>
      </c>
      <c r="H164" s="166">
        <v>22.2</v>
      </c>
      <c r="I164" s="166">
        <v>22.2</v>
      </c>
      <c r="J164" s="46">
        <f t="shared" si="60"/>
        <v>100</v>
      </c>
    </row>
    <row r="165" spans="1:10" s="4" customFormat="1" ht="17.399999999999999" x14ac:dyDescent="0.3">
      <c r="A165" s="125" t="s">
        <v>237</v>
      </c>
      <c r="B165" s="81" t="s">
        <v>48</v>
      </c>
      <c r="C165" s="47">
        <v>992</v>
      </c>
      <c r="D165" s="47">
        <v>10</v>
      </c>
      <c r="E165" s="47"/>
      <c r="F165" s="47"/>
      <c r="G165" s="47"/>
      <c r="H165" s="48">
        <f>H166+H172</f>
        <v>530.79999999999995</v>
      </c>
      <c r="I165" s="48">
        <f t="shared" ref="I165" si="67">I166+I172</f>
        <v>530.79999999999995</v>
      </c>
      <c r="J165" s="48">
        <f t="shared" si="60"/>
        <v>100</v>
      </c>
    </row>
    <row r="166" spans="1:10" s="4" customFormat="1" ht="18" x14ac:dyDescent="0.35">
      <c r="A166" s="117"/>
      <c r="B166" s="80" t="s">
        <v>49</v>
      </c>
      <c r="C166" s="45">
        <v>992</v>
      </c>
      <c r="D166" s="45">
        <v>10</v>
      </c>
      <c r="E166" s="45" t="s">
        <v>17</v>
      </c>
      <c r="F166" s="45"/>
      <c r="G166" s="45"/>
      <c r="H166" s="46">
        <f>H167</f>
        <v>490.8</v>
      </c>
      <c r="I166" s="46">
        <f t="shared" ref="I166:I168" si="68">I167</f>
        <v>490.8</v>
      </c>
      <c r="J166" s="46">
        <f t="shared" si="60"/>
        <v>100</v>
      </c>
    </row>
    <row r="167" spans="1:10" s="4" customFormat="1" ht="18" x14ac:dyDescent="0.35">
      <c r="A167" s="117"/>
      <c r="B167" s="80" t="s">
        <v>74</v>
      </c>
      <c r="C167" s="45">
        <v>992</v>
      </c>
      <c r="D167" s="45">
        <v>10</v>
      </c>
      <c r="E167" s="45" t="s">
        <v>17</v>
      </c>
      <c r="F167" s="45" t="s">
        <v>114</v>
      </c>
      <c r="G167" s="45"/>
      <c r="H167" s="46">
        <f>H168</f>
        <v>490.8</v>
      </c>
      <c r="I167" s="46">
        <f t="shared" si="68"/>
        <v>490.8</v>
      </c>
      <c r="J167" s="46">
        <f t="shared" si="60"/>
        <v>100</v>
      </c>
    </row>
    <row r="168" spans="1:10" s="4" customFormat="1" ht="36" x14ac:dyDescent="0.35">
      <c r="A168" s="117"/>
      <c r="B168" s="80" t="s">
        <v>81</v>
      </c>
      <c r="C168" s="45">
        <v>992</v>
      </c>
      <c r="D168" s="45">
        <v>10</v>
      </c>
      <c r="E168" s="45" t="s">
        <v>17</v>
      </c>
      <c r="F168" s="45" t="s">
        <v>157</v>
      </c>
      <c r="G168" s="45"/>
      <c r="H168" s="46">
        <f>H169</f>
        <v>490.8</v>
      </c>
      <c r="I168" s="46">
        <f t="shared" si="68"/>
        <v>490.8</v>
      </c>
      <c r="J168" s="46">
        <f t="shared" si="60"/>
        <v>100</v>
      </c>
    </row>
    <row r="169" spans="1:10" s="4" customFormat="1" ht="36" x14ac:dyDescent="0.35">
      <c r="A169" s="117"/>
      <c r="B169" s="80" t="s">
        <v>102</v>
      </c>
      <c r="C169" s="45" t="s">
        <v>34</v>
      </c>
      <c r="D169" s="45" t="s">
        <v>23</v>
      </c>
      <c r="E169" s="45" t="s">
        <v>17</v>
      </c>
      <c r="F169" s="45" t="s">
        <v>158</v>
      </c>
      <c r="G169" s="45"/>
      <c r="H169" s="46">
        <f>H171+H170</f>
        <v>490.8</v>
      </c>
      <c r="I169" s="46">
        <f t="shared" ref="I169" si="69">I171</f>
        <v>490.8</v>
      </c>
      <c r="J169" s="46">
        <f t="shared" si="60"/>
        <v>100</v>
      </c>
    </row>
    <row r="170" spans="1:10" s="4" customFormat="1" ht="36" x14ac:dyDescent="0.35">
      <c r="A170" s="117"/>
      <c r="B170" s="80" t="s">
        <v>76</v>
      </c>
      <c r="C170" s="45" t="s">
        <v>34</v>
      </c>
      <c r="D170" s="45" t="s">
        <v>23</v>
      </c>
      <c r="E170" s="45" t="s">
        <v>17</v>
      </c>
      <c r="F170" s="45" t="s">
        <v>531</v>
      </c>
      <c r="G170" s="45" t="s">
        <v>64</v>
      </c>
      <c r="H170" s="46">
        <v>0</v>
      </c>
      <c r="I170" s="46">
        <v>0</v>
      </c>
      <c r="J170" s="46">
        <v>0</v>
      </c>
    </row>
    <row r="171" spans="1:10" s="4" customFormat="1" ht="36" x14ac:dyDescent="0.35">
      <c r="A171" s="117"/>
      <c r="B171" s="118" t="s">
        <v>90</v>
      </c>
      <c r="C171" s="45" t="s">
        <v>34</v>
      </c>
      <c r="D171" s="45" t="s">
        <v>23</v>
      </c>
      <c r="E171" s="45" t="s">
        <v>17</v>
      </c>
      <c r="F171" s="45" t="s">
        <v>158</v>
      </c>
      <c r="G171" s="45" t="s">
        <v>91</v>
      </c>
      <c r="H171" s="46">
        <v>490.8</v>
      </c>
      <c r="I171" s="46">
        <v>490.8</v>
      </c>
      <c r="J171" s="46">
        <f t="shared" si="60"/>
        <v>100</v>
      </c>
    </row>
    <row r="172" spans="1:10" s="4" customFormat="1" ht="18" x14ac:dyDescent="0.35">
      <c r="A172" s="117"/>
      <c r="B172" s="80" t="s">
        <v>56</v>
      </c>
      <c r="C172" s="45" t="s">
        <v>34</v>
      </c>
      <c r="D172" s="45" t="s">
        <v>23</v>
      </c>
      <c r="E172" s="45" t="s">
        <v>21</v>
      </c>
      <c r="F172" s="45"/>
      <c r="G172" s="45"/>
      <c r="H172" s="46">
        <f>H173</f>
        <v>40</v>
      </c>
      <c r="I172" s="46">
        <f t="shared" ref="I172:I175" si="70">I173</f>
        <v>40</v>
      </c>
      <c r="J172" s="46">
        <f t="shared" si="60"/>
        <v>100</v>
      </c>
    </row>
    <row r="173" spans="1:10" s="4" customFormat="1" ht="90" x14ac:dyDescent="0.35">
      <c r="A173" s="117"/>
      <c r="B173" s="80" t="s">
        <v>447</v>
      </c>
      <c r="C173" s="45">
        <v>992</v>
      </c>
      <c r="D173" s="45">
        <v>10</v>
      </c>
      <c r="E173" s="45" t="s">
        <v>21</v>
      </c>
      <c r="F173" s="45" t="s">
        <v>159</v>
      </c>
      <c r="G173" s="45"/>
      <c r="H173" s="46">
        <f>H174</f>
        <v>40</v>
      </c>
      <c r="I173" s="46">
        <f t="shared" si="70"/>
        <v>40</v>
      </c>
      <c r="J173" s="46">
        <f t="shared" si="60"/>
        <v>100</v>
      </c>
    </row>
    <row r="174" spans="1:10" s="4" customFormat="1" ht="72" x14ac:dyDescent="0.35">
      <c r="A174" s="117"/>
      <c r="B174" s="80" t="str">
        <f>'из. целевые статьи '!C71</f>
        <v>Основное мероприятие "Поддержка социально - ориентированных некоммерческих организаций в Новодмитриевском сельском поселении"</v>
      </c>
      <c r="C174" s="45">
        <v>992</v>
      </c>
      <c r="D174" s="45">
        <v>10</v>
      </c>
      <c r="E174" s="45" t="s">
        <v>21</v>
      </c>
      <c r="F174" s="45" t="s">
        <v>160</v>
      </c>
      <c r="G174" s="45"/>
      <c r="H174" s="46">
        <f>H175</f>
        <v>40</v>
      </c>
      <c r="I174" s="46">
        <f t="shared" si="70"/>
        <v>40</v>
      </c>
      <c r="J174" s="46">
        <f t="shared" si="60"/>
        <v>100</v>
      </c>
    </row>
    <row r="175" spans="1:10" s="4" customFormat="1" ht="36" x14ac:dyDescent="0.35">
      <c r="A175" s="117"/>
      <c r="B175" s="80" t="s">
        <v>92</v>
      </c>
      <c r="C175" s="45">
        <v>992</v>
      </c>
      <c r="D175" s="45">
        <v>10</v>
      </c>
      <c r="E175" s="45" t="s">
        <v>21</v>
      </c>
      <c r="F175" s="45" t="s">
        <v>161</v>
      </c>
      <c r="G175" s="45"/>
      <c r="H175" s="46">
        <f>H176</f>
        <v>40</v>
      </c>
      <c r="I175" s="46">
        <f t="shared" si="70"/>
        <v>40</v>
      </c>
      <c r="J175" s="46">
        <f t="shared" si="60"/>
        <v>100</v>
      </c>
    </row>
    <row r="176" spans="1:10" s="4" customFormat="1" ht="54" x14ac:dyDescent="0.35">
      <c r="A176" s="117"/>
      <c r="B176" s="80" t="s">
        <v>88</v>
      </c>
      <c r="C176" s="45">
        <v>992</v>
      </c>
      <c r="D176" s="45">
        <v>10</v>
      </c>
      <c r="E176" s="45" t="s">
        <v>21</v>
      </c>
      <c r="F176" s="45" t="s">
        <v>161</v>
      </c>
      <c r="G176" s="45" t="s">
        <v>87</v>
      </c>
      <c r="H176" s="46">
        <v>40</v>
      </c>
      <c r="I176" s="46">
        <v>40</v>
      </c>
      <c r="J176" s="46">
        <f t="shared" si="60"/>
        <v>100</v>
      </c>
    </row>
    <row r="177" spans="1:10" s="4" customFormat="1" ht="17.399999999999999" x14ac:dyDescent="0.3">
      <c r="A177" s="125" t="s">
        <v>238</v>
      </c>
      <c r="B177" s="81" t="s">
        <v>286</v>
      </c>
      <c r="C177" s="47">
        <v>992</v>
      </c>
      <c r="D177" s="47" t="s">
        <v>40</v>
      </c>
      <c r="E177" s="47"/>
      <c r="F177" s="47"/>
      <c r="G177" s="47"/>
      <c r="H177" s="48">
        <f>H178</f>
        <v>1095.5</v>
      </c>
      <c r="I177" s="48">
        <f t="shared" ref="I177:I181" si="71">I178</f>
        <v>1094.2</v>
      </c>
      <c r="J177" s="48">
        <f t="shared" si="60"/>
        <v>99.881332724783206</v>
      </c>
    </row>
    <row r="178" spans="1:10" s="4" customFormat="1" ht="18" x14ac:dyDescent="0.35">
      <c r="A178" s="117"/>
      <c r="B178" s="80" t="s">
        <v>61</v>
      </c>
      <c r="C178" s="45">
        <v>992</v>
      </c>
      <c r="D178" s="45" t="s">
        <v>40</v>
      </c>
      <c r="E178" s="45" t="s">
        <v>19</v>
      </c>
      <c r="F178" s="45"/>
      <c r="G178" s="45"/>
      <c r="H178" s="46">
        <f>H179</f>
        <v>1095.5</v>
      </c>
      <c r="I178" s="46">
        <f t="shared" si="71"/>
        <v>1094.2</v>
      </c>
      <c r="J178" s="46">
        <f t="shared" si="60"/>
        <v>99.881332724783206</v>
      </c>
    </row>
    <row r="179" spans="1:10" s="4" customFormat="1" ht="90" x14ac:dyDescent="0.35">
      <c r="A179" s="117"/>
      <c r="B179" s="80" t="s">
        <v>448</v>
      </c>
      <c r="C179" s="45">
        <v>992</v>
      </c>
      <c r="D179" s="45" t="s">
        <v>40</v>
      </c>
      <c r="E179" s="45" t="s">
        <v>19</v>
      </c>
      <c r="F179" s="45" t="s">
        <v>162</v>
      </c>
      <c r="G179" s="45"/>
      <c r="H179" s="46">
        <f>H180</f>
        <v>1095.5</v>
      </c>
      <c r="I179" s="46">
        <f t="shared" si="71"/>
        <v>1094.2</v>
      </c>
      <c r="J179" s="46">
        <f t="shared" si="60"/>
        <v>99.881332724783206</v>
      </c>
    </row>
    <row r="180" spans="1:10" s="4" customFormat="1" ht="18" x14ac:dyDescent="0.35">
      <c r="A180" s="117"/>
      <c r="B180" s="80" t="s">
        <v>176</v>
      </c>
      <c r="C180" s="45">
        <v>992</v>
      </c>
      <c r="D180" s="45" t="s">
        <v>40</v>
      </c>
      <c r="E180" s="45" t="s">
        <v>19</v>
      </c>
      <c r="F180" s="45" t="s">
        <v>169</v>
      </c>
      <c r="G180" s="45"/>
      <c r="H180" s="46">
        <f>H181</f>
        <v>1095.5</v>
      </c>
      <c r="I180" s="46">
        <f t="shared" si="71"/>
        <v>1094.2</v>
      </c>
      <c r="J180" s="46">
        <f t="shared" si="60"/>
        <v>99.881332724783206</v>
      </c>
    </row>
    <row r="181" spans="1:10" s="4" customFormat="1" ht="36" x14ac:dyDescent="0.35">
      <c r="A181" s="117"/>
      <c r="B181" s="80" t="str">
        <f>'из. целевые статьи '!C56</f>
        <v>Основное мероприятие "Мероприятия в области физической культуры и спорта"</v>
      </c>
      <c r="C181" s="45">
        <v>992</v>
      </c>
      <c r="D181" s="45" t="s">
        <v>40</v>
      </c>
      <c r="E181" s="45" t="s">
        <v>19</v>
      </c>
      <c r="F181" s="45" t="s">
        <v>172</v>
      </c>
      <c r="G181" s="45"/>
      <c r="H181" s="46">
        <f>H182</f>
        <v>1095.5</v>
      </c>
      <c r="I181" s="46">
        <f t="shared" si="71"/>
        <v>1094.2</v>
      </c>
      <c r="J181" s="46">
        <f t="shared" si="60"/>
        <v>99.881332724783206</v>
      </c>
    </row>
    <row r="182" spans="1:10" s="4" customFormat="1" ht="36" x14ac:dyDescent="0.35">
      <c r="A182" s="117"/>
      <c r="B182" s="80" t="s">
        <v>99</v>
      </c>
      <c r="C182" s="45">
        <v>992</v>
      </c>
      <c r="D182" s="45" t="s">
        <v>40</v>
      </c>
      <c r="E182" s="45" t="s">
        <v>19</v>
      </c>
      <c r="F182" s="45" t="s">
        <v>170</v>
      </c>
      <c r="G182" s="45"/>
      <c r="H182" s="46">
        <f>H184+H183</f>
        <v>1095.5</v>
      </c>
      <c r="I182" s="46">
        <f t="shared" ref="I182" si="72">I184+I183</f>
        <v>1094.2</v>
      </c>
      <c r="J182" s="46">
        <f t="shared" si="60"/>
        <v>99.881332724783206</v>
      </c>
    </row>
    <row r="183" spans="1:10" s="4" customFormat="1" ht="72" x14ac:dyDescent="0.35">
      <c r="A183" s="117"/>
      <c r="B183" s="79" t="s">
        <v>73</v>
      </c>
      <c r="C183" s="45">
        <v>992</v>
      </c>
      <c r="D183" s="45" t="s">
        <v>40</v>
      </c>
      <c r="E183" s="45" t="s">
        <v>19</v>
      </c>
      <c r="F183" s="45" t="s">
        <v>170</v>
      </c>
      <c r="G183" s="45" t="s">
        <v>63</v>
      </c>
      <c r="H183" s="46">
        <v>322.5</v>
      </c>
      <c r="I183" s="46">
        <v>321.3</v>
      </c>
      <c r="J183" s="46">
        <f t="shared" si="60"/>
        <v>99.627906976744185</v>
      </c>
    </row>
    <row r="184" spans="1:10" s="4" customFormat="1" ht="36" x14ac:dyDescent="0.35">
      <c r="A184" s="117"/>
      <c r="B184" s="80" t="s">
        <v>76</v>
      </c>
      <c r="C184" s="45">
        <v>992</v>
      </c>
      <c r="D184" s="45" t="s">
        <v>40</v>
      </c>
      <c r="E184" s="45" t="s">
        <v>19</v>
      </c>
      <c r="F184" s="45" t="s">
        <v>170</v>
      </c>
      <c r="G184" s="45" t="s">
        <v>64</v>
      </c>
      <c r="H184" s="46">
        <v>773</v>
      </c>
      <c r="I184" s="46">
        <v>772.9</v>
      </c>
      <c r="J184" s="46">
        <f t="shared" si="60"/>
        <v>99.987063389391977</v>
      </c>
    </row>
    <row r="185" spans="1:10" s="4" customFormat="1" ht="17.399999999999999" x14ac:dyDescent="0.3">
      <c r="A185" s="125" t="s">
        <v>239</v>
      </c>
      <c r="B185" s="81" t="s">
        <v>57</v>
      </c>
      <c r="C185" s="47">
        <v>992</v>
      </c>
      <c r="D185" s="47" t="s">
        <v>33</v>
      </c>
      <c r="E185" s="47"/>
      <c r="F185" s="58"/>
      <c r="G185" s="47"/>
      <c r="H185" s="48">
        <f>H186</f>
        <v>102.6</v>
      </c>
      <c r="I185" s="48">
        <f t="shared" ref="I185:I189" si="73">I186</f>
        <v>102.6</v>
      </c>
      <c r="J185" s="48">
        <f t="shared" si="60"/>
        <v>100</v>
      </c>
    </row>
    <row r="186" spans="1:10" s="4" customFormat="1" ht="18" x14ac:dyDescent="0.35">
      <c r="A186" s="117"/>
      <c r="B186" s="80" t="s">
        <v>58</v>
      </c>
      <c r="C186" s="45">
        <v>992</v>
      </c>
      <c r="D186" s="45" t="s">
        <v>33</v>
      </c>
      <c r="E186" s="45" t="s">
        <v>19</v>
      </c>
      <c r="F186" s="54"/>
      <c r="G186" s="45"/>
      <c r="H186" s="46">
        <f>H187</f>
        <v>102.6</v>
      </c>
      <c r="I186" s="46">
        <f t="shared" si="73"/>
        <v>102.6</v>
      </c>
      <c r="J186" s="46">
        <f t="shared" si="60"/>
        <v>100</v>
      </c>
    </row>
    <row r="187" spans="1:10" s="4" customFormat="1" ht="108" x14ac:dyDescent="0.35">
      <c r="A187" s="117"/>
      <c r="B187" s="80" t="s">
        <v>440</v>
      </c>
      <c r="C187" s="45">
        <v>992</v>
      </c>
      <c r="D187" s="45" t="s">
        <v>33</v>
      </c>
      <c r="E187" s="45" t="s">
        <v>19</v>
      </c>
      <c r="F187" s="45" t="s">
        <v>163</v>
      </c>
      <c r="G187" s="45"/>
      <c r="H187" s="46">
        <f>H188</f>
        <v>102.6</v>
      </c>
      <c r="I187" s="46">
        <f t="shared" si="73"/>
        <v>102.6</v>
      </c>
      <c r="J187" s="46">
        <f t="shared" si="60"/>
        <v>100</v>
      </c>
    </row>
    <row r="188" spans="1:10" s="4" customFormat="1" ht="36" x14ac:dyDescent="0.35">
      <c r="A188" s="117"/>
      <c r="B188" s="80" t="str">
        <f>'из. целевые статьи '!C84</f>
        <v>Основное мероприятие "Информационное обеспечение и сопровождение"</v>
      </c>
      <c r="C188" s="45">
        <v>992</v>
      </c>
      <c r="D188" s="45" t="s">
        <v>33</v>
      </c>
      <c r="E188" s="45" t="s">
        <v>19</v>
      </c>
      <c r="F188" s="45" t="s">
        <v>164</v>
      </c>
      <c r="G188" s="45"/>
      <c r="H188" s="46">
        <f>H189</f>
        <v>102.6</v>
      </c>
      <c r="I188" s="46">
        <f t="shared" si="73"/>
        <v>102.6</v>
      </c>
      <c r="J188" s="46">
        <f t="shared" si="60"/>
        <v>100</v>
      </c>
    </row>
    <row r="189" spans="1:10" s="4" customFormat="1" ht="36" x14ac:dyDescent="0.35">
      <c r="A189" s="117"/>
      <c r="B189" s="80" t="s">
        <v>93</v>
      </c>
      <c r="C189" s="45">
        <v>992</v>
      </c>
      <c r="D189" s="45" t="s">
        <v>33</v>
      </c>
      <c r="E189" s="45" t="s">
        <v>19</v>
      </c>
      <c r="F189" s="45" t="s">
        <v>165</v>
      </c>
      <c r="G189" s="45"/>
      <c r="H189" s="46">
        <f>H190</f>
        <v>102.6</v>
      </c>
      <c r="I189" s="46">
        <f t="shared" si="73"/>
        <v>102.6</v>
      </c>
      <c r="J189" s="46">
        <f t="shared" si="60"/>
        <v>100</v>
      </c>
    </row>
    <row r="190" spans="1:10" s="4" customFormat="1" ht="36" x14ac:dyDescent="0.35">
      <c r="A190" s="117"/>
      <c r="B190" s="118" t="s">
        <v>76</v>
      </c>
      <c r="C190" s="45">
        <v>992</v>
      </c>
      <c r="D190" s="45" t="s">
        <v>33</v>
      </c>
      <c r="E190" s="45" t="s">
        <v>19</v>
      </c>
      <c r="F190" s="45" t="s">
        <v>165</v>
      </c>
      <c r="G190" s="45" t="s">
        <v>64</v>
      </c>
      <c r="H190" s="46">
        <v>102.6</v>
      </c>
      <c r="I190" s="46">
        <v>102.6</v>
      </c>
      <c r="J190" s="46">
        <f t="shared" si="60"/>
        <v>100</v>
      </c>
    </row>
    <row r="191" spans="1:10" s="122" customFormat="1" ht="34.799999999999997" x14ac:dyDescent="0.3">
      <c r="A191" s="125" t="s">
        <v>277</v>
      </c>
      <c r="B191" s="81" t="s">
        <v>304</v>
      </c>
      <c r="C191" s="47" t="s">
        <v>34</v>
      </c>
      <c r="D191" s="47" t="s">
        <v>54</v>
      </c>
      <c r="E191" s="47"/>
      <c r="F191" s="47"/>
      <c r="G191" s="47"/>
      <c r="H191" s="48">
        <f>H192</f>
        <v>2</v>
      </c>
      <c r="I191" s="48">
        <f t="shared" ref="I191:I195" si="74">I192</f>
        <v>1.1000000000000001</v>
      </c>
      <c r="J191" s="48">
        <f t="shared" si="60"/>
        <v>55.000000000000007</v>
      </c>
    </row>
    <row r="192" spans="1:10" s="4" customFormat="1" ht="36" x14ac:dyDescent="0.35">
      <c r="A192" s="117"/>
      <c r="B192" s="80" t="s">
        <v>305</v>
      </c>
      <c r="C192" s="45" t="s">
        <v>34</v>
      </c>
      <c r="D192" s="45" t="s">
        <v>54</v>
      </c>
      <c r="E192" s="45" t="s">
        <v>17</v>
      </c>
      <c r="F192" s="45"/>
      <c r="G192" s="45"/>
      <c r="H192" s="46">
        <f>H193</f>
        <v>2</v>
      </c>
      <c r="I192" s="46">
        <f t="shared" si="74"/>
        <v>1.1000000000000001</v>
      </c>
      <c r="J192" s="46">
        <f t="shared" si="60"/>
        <v>55.000000000000007</v>
      </c>
    </row>
    <row r="193" spans="1:10" s="4" customFormat="1" ht="18" x14ac:dyDescent="0.35">
      <c r="A193" s="117"/>
      <c r="B193" s="80" t="s">
        <v>278</v>
      </c>
      <c r="C193" s="45" t="s">
        <v>34</v>
      </c>
      <c r="D193" s="45" t="s">
        <v>54</v>
      </c>
      <c r="E193" s="45" t="s">
        <v>17</v>
      </c>
      <c r="F193" s="45" t="s">
        <v>279</v>
      </c>
      <c r="G193" s="45"/>
      <c r="H193" s="46">
        <f>H194</f>
        <v>2</v>
      </c>
      <c r="I193" s="46">
        <f t="shared" si="74"/>
        <v>1.1000000000000001</v>
      </c>
      <c r="J193" s="46">
        <f t="shared" si="60"/>
        <v>55.000000000000007</v>
      </c>
    </row>
    <row r="194" spans="1:10" s="4" customFormat="1" ht="18" x14ac:dyDescent="0.35">
      <c r="A194" s="117"/>
      <c r="B194" s="80" t="s">
        <v>280</v>
      </c>
      <c r="C194" s="45" t="s">
        <v>34</v>
      </c>
      <c r="D194" s="45" t="s">
        <v>54</v>
      </c>
      <c r="E194" s="45" t="s">
        <v>17</v>
      </c>
      <c r="F194" s="45" t="s">
        <v>281</v>
      </c>
      <c r="G194" s="45"/>
      <c r="H194" s="46">
        <f>H195</f>
        <v>2</v>
      </c>
      <c r="I194" s="46">
        <f t="shared" si="74"/>
        <v>1.1000000000000001</v>
      </c>
      <c r="J194" s="46">
        <f t="shared" si="60"/>
        <v>55.000000000000007</v>
      </c>
    </row>
    <row r="195" spans="1:10" s="4" customFormat="1" ht="36" x14ac:dyDescent="0.35">
      <c r="A195" s="117"/>
      <c r="B195" s="80" t="s">
        <v>282</v>
      </c>
      <c r="C195" s="45" t="s">
        <v>34</v>
      </c>
      <c r="D195" s="45" t="s">
        <v>54</v>
      </c>
      <c r="E195" s="45" t="s">
        <v>17</v>
      </c>
      <c r="F195" s="45" t="s">
        <v>283</v>
      </c>
      <c r="G195" s="45"/>
      <c r="H195" s="46">
        <f>H196</f>
        <v>2</v>
      </c>
      <c r="I195" s="46">
        <f t="shared" si="74"/>
        <v>1.1000000000000001</v>
      </c>
      <c r="J195" s="46">
        <f t="shared" si="60"/>
        <v>55.000000000000007</v>
      </c>
    </row>
    <row r="196" spans="1:10" s="4" customFormat="1" ht="18" x14ac:dyDescent="0.35">
      <c r="A196" s="117"/>
      <c r="B196" s="80" t="s">
        <v>284</v>
      </c>
      <c r="C196" s="45" t="s">
        <v>34</v>
      </c>
      <c r="D196" s="45" t="s">
        <v>54</v>
      </c>
      <c r="E196" s="45" t="s">
        <v>17</v>
      </c>
      <c r="F196" s="45" t="s">
        <v>283</v>
      </c>
      <c r="G196" s="45" t="s">
        <v>285</v>
      </c>
      <c r="H196" s="46">
        <v>2</v>
      </c>
      <c r="I196" s="46">
        <v>1.1000000000000001</v>
      </c>
      <c r="J196" s="46">
        <f t="shared" si="60"/>
        <v>55.000000000000007</v>
      </c>
    </row>
    <row r="197" spans="1:10" s="4" customFormat="1" ht="18" x14ac:dyDescent="0.35">
      <c r="A197" s="240" t="s">
        <v>314</v>
      </c>
      <c r="B197" s="240"/>
      <c r="C197" s="240"/>
      <c r="D197" s="59"/>
      <c r="E197" s="59"/>
      <c r="F197" s="59"/>
      <c r="G197" s="59"/>
      <c r="H197" s="59"/>
      <c r="J197" s="180"/>
    </row>
    <row r="198" spans="1:10" s="4" customFormat="1" ht="18" x14ac:dyDescent="0.3">
      <c r="A198" s="240" t="s">
        <v>409</v>
      </c>
      <c r="B198" s="240"/>
      <c r="C198" s="240"/>
      <c r="D198" s="241"/>
      <c r="E198" s="241"/>
      <c r="F198" s="241"/>
      <c r="G198" s="241"/>
      <c r="H198" s="241"/>
      <c r="J198" s="180"/>
    </row>
    <row r="199" spans="1:10" s="4" customFormat="1" ht="18" x14ac:dyDescent="0.35">
      <c r="A199" s="59"/>
      <c r="B199" s="59"/>
      <c r="C199" s="59"/>
      <c r="D199" s="59"/>
      <c r="E199" s="59"/>
      <c r="F199" s="59"/>
      <c r="G199" s="59"/>
      <c r="H199" s="60"/>
      <c r="J199" s="180"/>
    </row>
    <row r="200" spans="1:10" s="4" customFormat="1" ht="18" x14ac:dyDescent="0.35">
      <c r="A200" s="59"/>
      <c r="B200" s="59"/>
      <c r="C200" s="59"/>
      <c r="D200" s="59"/>
      <c r="E200" s="59"/>
      <c r="F200" s="59"/>
      <c r="G200" s="59"/>
      <c r="H200" s="60"/>
    </row>
    <row r="201" spans="1:10" s="4" customFormat="1" ht="18" x14ac:dyDescent="0.35">
      <c r="A201" s="59"/>
      <c r="B201" s="59"/>
      <c r="C201" s="59"/>
      <c r="D201" s="59"/>
      <c r="E201" s="59"/>
      <c r="F201" s="59"/>
      <c r="G201" s="59"/>
      <c r="H201" s="60"/>
    </row>
    <row r="202" spans="1:10" s="4" customFormat="1" ht="18" x14ac:dyDescent="0.35">
      <c r="A202" s="59"/>
      <c r="B202" s="59"/>
      <c r="C202" s="59"/>
      <c r="D202" s="59"/>
      <c r="E202" s="59"/>
      <c r="F202" s="59"/>
      <c r="G202" s="59"/>
      <c r="H202" s="60"/>
    </row>
    <row r="203" spans="1:10" s="4" customFormat="1" ht="18" x14ac:dyDescent="0.35">
      <c r="A203" s="59"/>
      <c r="B203" s="59"/>
      <c r="C203" s="59"/>
      <c r="D203" s="59"/>
      <c r="E203" s="59"/>
      <c r="F203" s="59"/>
      <c r="G203" s="59"/>
      <c r="H203" s="60"/>
    </row>
    <row r="204" spans="1:10" s="4" customFormat="1" ht="18" x14ac:dyDescent="0.35">
      <c r="A204" s="59"/>
      <c r="B204" s="59"/>
      <c r="C204" s="59"/>
      <c r="D204" s="59"/>
      <c r="E204" s="59"/>
      <c r="F204" s="59"/>
      <c r="G204" s="59"/>
      <c r="H204" s="60"/>
    </row>
    <row r="205" spans="1:10" s="4" customFormat="1" ht="18" x14ac:dyDescent="0.35">
      <c r="A205" s="59"/>
      <c r="B205" s="59"/>
      <c r="C205" s="59"/>
      <c r="D205" s="59"/>
      <c r="E205" s="59"/>
      <c r="F205" s="59"/>
      <c r="G205" s="59"/>
      <c r="H205" s="60"/>
    </row>
    <row r="206" spans="1:10" s="4" customFormat="1" ht="18" x14ac:dyDescent="0.35">
      <c r="A206" s="59"/>
      <c r="B206" s="59"/>
      <c r="C206" s="59"/>
      <c r="D206" s="59"/>
      <c r="E206" s="59"/>
      <c r="F206" s="59"/>
      <c r="G206" s="59"/>
      <c r="H206" s="60"/>
    </row>
    <row r="207" spans="1:10" s="4" customFormat="1" ht="18" x14ac:dyDescent="0.35">
      <c r="A207" s="59"/>
      <c r="B207" s="59"/>
      <c r="C207" s="59"/>
      <c r="D207" s="59"/>
      <c r="E207" s="59"/>
      <c r="F207" s="59"/>
      <c r="G207" s="59"/>
      <c r="H207" s="60"/>
    </row>
    <row r="208" spans="1:10" s="4" customFormat="1" ht="18" x14ac:dyDescent="0.35">
      <c r="A208" s="59"/>
      <c r="B208" s="59"/>
      <c r="C208" s="59"/>
      <c r="D208" s="59"/>
      <c r="E208" s="59"/>
      <c r="F208" s="59"/>
      <c r="G208" s="238"/>
      <c r="H208" s="238"/>
    </row>
    <row r="209" spans="8:8" s="4" customFormat="1" ht="15.6" x14ac:dyDescent="0.3">
      <c r="H209" s="69"/>
    </row>
    <row r="210" spans="8:8" s="4" customFormat="1" ht="15.6" x14ac:dyDescent="0.3">
      <c r="H210" s="69"/>
    </row>
    <row r="211" spans="8:8" s="4" customFormat="1" ht="15.6" x14ac:dyDescent="0.3">
      <c r="H211" s="69"/>
    </row>
    <row r="212" spans="8:8" s="4" customFormat="1" ht="15.6" x14ac:dyDescent="0.3">
      <c r="H212" s="69"/>
    </row>
    <row r="213" spans="8:8" s="4" customFormat="1" ht="15.6" x14ac:dyDescent="0.3">
      <c r="H213" s="69"/>
    </row>
    <row r="214" spans="8:8" s="4" customFormat="1" ht="15.6" x14ac:dyDescent="0.3">
      <c r="H214" s="69"/>
    </row>
    <row r="215" spans="8:8" s="4" customFormat="1" ht="15.6" x14ac:dyDescent="0.3">
      <c r="H215" s="69"/>
    </row>
    <row r="216" spans="8:8" s="4" customFormat="1" ht="15.6" x14ac:dyDescent="0.3">
      <c r="H216" s="69"/>
    </row>
    <row r="217" spans="8:8" s="4" customFormat="1" ht="15.6" x14ac:dyDescent="0.3"/>
    <row r="218" spans="8:8" s="4" customFormat="1" ht="15.6" x14ac:dyDescent="0.3"/>
    <row r="219" spans="8:8" s="4" customFormat="1" ht="15.6" x14ac:dyDescent="0.3"/>
    <row r="220" spans="8:8" s="4" customFormat="1" ht="15.6" x14ac:dyDescent="0.3"/>
    <row r="221" spans="8:8" s="4" customFormat="1" ht="15.6" x14ac:dyDescent="0.3"/>
    <row r="222" spans="8:8" s="4" customFormat="1" ht="15.6" x14ac:dyDescent="0.3"/>
    <row r="223" spans="8:8" s="4" customFormat="1" ht="15.6" x14ac:dyDescent="0.3"/>
    <row r="224" spans="8:8" s="4" customFormat="1" ht="15.6" x14ac:dyDescent="0.3"/>
    <row r="225" s="4" customFormat="1" ht="15.6" x14ac:dyDescent="0.3"/>
    <row r="226" s="4" customFormat="1" ht="15.6" x14ac:dyDescent="0.3"/>
    <row r="227" s="4" customFormat="1" ht="15.6" x14ac:dyDescent="0.3"/>
    <row r="228" s="4" customFormat="1" ht="15.6" x14ac:dyDescent="0.3"/>
    <row r="229" s="4" customFormat="1" ht="15.6" x14ac:dyDescent="0.3"/>
    <row r="230" s="4" customFormat="1" ht="15.6" x14ac:dyDescent="0.3"/>
    <row r="231" s="4" customFormat="1" ht="15.6" x14ac:dyDescent="0.3"/>
    <row r="232" s="4" customFormat="1" ht="15.6" x14ac:dyDescent="0.3"/>
    <row r="233" s="4" customFormat="1" ht="15.6" x14ac:dyDescent="0.3"/>
    <row r="234" s="4" customFormat="1" ht="15.6" x14ac:dyDescent="0.3"/>
    <row r="235" s="4" customFormat="1" ht="15.6" x14ac:dyDescent="0.3"/>
    <row r="236" s="4" customFormat="1" ht="15.6" x14ac:dyDescent="0.3"/>
    <row r="237" s="4" customFormat="1" ht="15.6" x14ac:dyDescent="0.3"/>
    <row r="238" s="4" customFormat="1" ht="15.6" x14ac:dyDescent="0.3"/>
    <row r="239" s="4" customFormat="1" ht="15.6" x14ac:dyDescent="0.3"/>
    <row r="240" s="4" customFormat="1" ht="15.6" x14ac:dyDescent="0.3"/>
    <row r="241" s="4" customFormat="1" ht="15.6" x14ac:dyDescent="0.3"/>
    <row r="242" s="4" customFormat="1" ht="15.6" x14ac:dyDescent="0.3"/>
    <row r="243" s="4" customFormat="1" ht="15.6" x14ac:dyDescent="0.3"/>
    <row r="244" s="4" customFormat="1" ht="15.6" x14ac:dyDescent="0.3"/>
    <row r="245" s="4" customFormat="1" ht="15.6" x14ac:dyDescent="0.3"/>
    <row r="246" s="4" customFormat="1" ht="15.6" x14ac:dyDescent="0.3"/>
    <row r="247" s="4" customFormat="1" ht="15.6" x14ac:dyDescent="0.3"/>
    <row r="248" s="4" customFormat="1" ht="15.6" x14ac:dyDescent="0.3"/>
    <row r="249" s="4" customFormat="1" ht="15.6" x14ac:dyDescent="0.3"/>
    <row r="250" s="4" customFormat="1" ht="15.6" x14ac:dyDescent="0.3"/>
    <row r="251" s="4" customFormat="1" ht="15.6" x14ac:dyDescent="0.3"/>
    <row r="252" s="4" customFormat="1" ht="15.6" x14ac:dyDescent="0.3"/>
    <row r="253" s="4" customFormat="1" ht="15.6" x14ac:dyDescent="0.3"/>
    <row r="254" s="4" customFormat="1" ht="15.6" x14ac:dyDescent="0.3"/>
    <row r="255" s="4" customFormat="1" ht="15.6" x14ac:dyDescent="0.3"/>
    <row r="256" s="4" customFormat="1" ht="15.6" x14ac:dyDescent="0.3"/>
    <row r="257" s="4" customFormat="1" ht="15.6" x14ac:dyDescent="0.3"/>
    <row r="258" s="4" customFormat="1" ht="15.6" x14ac:dyDescent="0.3"/>
    <row r="259" s="4" customFormat="1" ht="15.6" x14ac:dyDescent="0.3"/>
    <row r="260" s="4" customFormat="1" ht="15.6" x14ac:dyDescent="0.3"/>
    <row r="261" s="4" customFormat="1" ht="15.6" x14ac:dyDescent="0.3"/>
    <row r="262" s="4" customFormat="1" ht="15.6" x14ac:dyDescent="0.3"/>
    <row r="263" s="4" customFormat="1" ht="15.6" x14ac:dyDescent="0.3"/>
    <row r="264" s="4" customFormat="1" ht="15.6" x14ac:dyDescent="0.3"/>
    <row r="265" s="4" customFormat="1" ht="15.6" x14ac:dyDescent="0.3"/>
    <row r="266" s="4" customFormat="1" ht="15.6" x14ac:dyDescent="0.3"/>
    <row r="267" s="4" customFormat="1" ht="15.6" x14ac:dyDescent="0.3"/>
    <row r="268" s="4" customFormat="1" ht="15.6" x14ac:dyDescent="0.3"/>
    <row r="269" s="4" customFormat="1" ht="15.6" x14ac:dyDescent="0.3"/>
    <row r="270" s="4" customFormat="1" ht="15.6" x14ac:dyDescent="0.3"/>
    <row r="271" s="4" customFormat="1" ht="15.6" x14ac:dyDescent="0.3"/>
    <row r="272" s="4" customFormat="1" ht="15.6" x14ac:dyDescent="0.3"/>
    <row r="273" s="4" customFormat="1" ht="15.6" x14ac:dyDescent="0.3"/>
    <row r="274" s="4" customFormat="1" ht="15.6" x14ac:dyDescent="0.3"/>
    <row r="275" s="4" customFormat="1" ht="15.6" x14ac:dyDescent="0.3"/>
    <row r="276" s="4" customFormat="1" ht="15.6" x14ac:dyDescent="0.3"/>
    <row r="277" s="4" customFormat="1" ht="15.6" x14ac:dyDescent="0.3"/>
    <row r="278" s="4" customFormat="1" ht="15.6" x14ac:dyDescent="0.3"/>
    <row r="279" s="4" customFormat="1" ht="15.6" x14ac:dyDescent="0.3"/>
    <row r="280" s="4" customFormat="1" ht="15.6" x14ac:dyDescent="0.3"/>
    <row r="281" s="4" customFormat="1" ht="15.6" x14ac:dyDescent="0.3"/>
    <row r="282" s="4" customFormat="1" ht="15.6" x14ac:dyDescent="0.3"/>
    <row r="283" s="4" customFormat="1" ht="15.6" x14ac:dyDescent="0.3"/>
    <row r="284" s="4" customFormat="1" ht="15.6" x14ac:dyDescent="0.3"/>
    <row r="285" s="4" customFormat="1" ht="15.6" x14ac:dyDescent="0.3"/>
    <row r="286" s="4" customFormat="1" ht="15.6" x14ac:dyDescent="0.3"/>
    <row r="287" s="4" customFormat="1" ht="15.6" x14ac:dyDescent="0.3"/>
    <row r="288" s="4" customFormat="1" ht="15.6" x14ac:dyDescent="0.3"/>
    <row r="289" s="4" customFormat="1" ht="15.6" x14ac:dyDescent="0.3"/>
    <row r="290" s="4" customFormat="1" ht="15.6" x14ac:dyDescent="0.3"/>
    <row r="291" s="4" customFormat="1" ht="15.6" x14ac:dyDescent="0.3"/>
    <row r="292" s="4" customFormat="1" ht="15.6" x14ac:dyDescent="0.3"/>
    <row r="293" s="4" customFormat="1" ht="15.6" x14ac:dyDescent="0.3"/>
    <row r="294" s="4" customFormat="1" ht="15.6" x14ac:dyDescent="0.3"/>
    <row r="295" s="4" customFormat="1" ht="15.6" x14ac:dyDescent="0.3"/>
    <row r="296" s="4" customFormat="1" ht="15.6" x14ac:dyDescent="0.3"/>
    <row r="297" s="4" customFormat="1" ht="15.6" x14ac:dyDescent="0.3"/>
    <row r="298" s="4" customFormat="1" ht="15.6" x14ac:dyDescent="0.3"/>
    <row r="299" s="4" customFormat="1" ht="15.6" x14ac:dyDescent="0.3"/>
    <row r="300" s="4" customFormat="1" ht="15.6" x14ac:dyDescent="0.3"/>
    <row r="301" s="4" customFormat="1" ht="15.6" x14ac:dyDescent="0.3"/>
    <row r="302" s="4" customFormat="1" ht="15.6" x14ac:dyDescent="0.3"/>
    <row r="303" s="4" customFormat="1" ht="15.6" x14ac:dyDescent="0.3"/>
    <row r="304" s="4" customFormat="1" ht="15.6" x14ac:dyDescent="0.3"/>
    <row r="305" s="4" customFormat="1" ht="15.6" x14ac:dyDescent="0.3"/>
    <row r="306" s="4" customFormat="1" ht="15.6" x14ac:dyDescent="0.3"/>
    <row r="307" s="4" customFormat="1" ht="15.6" x14ac:dyDescent="0.3"/>
    <row r="308" s="4" customFormat="1" ht="15.6" x14ac:dyDescent="0.3"/>
    <row r="309" s="4" customFormat="1" ht="15.6" x14ac:dyDescent="0.3"/>
    <row r="310" s="4" customFormat="1" ht="15.6" x14ac:dyDescent="0.3"/>
    <row r="311" s="4" customFormat="1" ht="15.6" x14ac:dyDescent="0.3"/>
    <row r="312" s="4" customFormat="1" ht="15.6" x14ac:dyDescent="0.3"/>
    <row r="313" s="4" customFormat="1" ht="15.6" x14ac:dyDescent="0.3"/>
    <row r="314" s="4" customFormat="1" ht="15.6" x14ac:dyDescent="0.3"/>
    <row r="315" s="4" customFormat="1" ht="15.6" x14ac:dyDescent="0.3"/>
    <row r="316" s="4" customFormat="1" ht="15.6" x14ac:dyDescent="0.3"/>
    <row r="317" s="4" customFormat="1" ht="15.6" x14ac:dyDescent="0.3"/>
    <row r="318" s="4" customFormat="1" ht="15.6" x14ac:dyDescent="0.3"/>
    <row r="319" s="4" customFormat="1" ht="15.6" x14ac:dyDescent="0.3"/>
    <row r="320" s="4" customFormat="1" ht="15.6" x14ac:dyDescent="0.3"/>
    <row r="321" s="4" customFormat="1" ht="15.6" x14ac:dyDescent="0.3"/>
    <row r="322" s="4" customFormat="1" ht="15.6" x14ac:dyDescent="0.3"/>
    <row r="323" s="4" customFormat="1" ht="15.6" x14ac:dyDescent="0.3"/>
    <row r="324" s="4" customFormat="1" ht="15.6" x14ac:dyDescent="0.3"/>
    <row r="325" s="4" customFormat="1" ht="15.6" x14ac:dyDescent="0.3"/>
    <row r="326" s="4" customFormat="1" ht="15.6" x14ac:dyDescent="0.3"/>
    <row r="327" s="4" customFormat="1" ht="15.6" x14ac:dyDescent="0.3"/>
    <row r="328" s="4" customFormat="1" ht="15.6" x14ac:dyDescent="0.3"/>
    <row r="329" s="4" customFormat="1" ht="15.6" x14ac:dyDescent="0.3"/>
    <row r="330" s="4" customFormat="1" ht="15.6" x14ac:dyDescent="0.3"/>
    <row r="331" s="4" customFormat="1" ht="15.6" x14ac:dyDescent="0.3"/>
    <row r="332" s="4" customFormat="1" ht="15.6" x14ac:dyDescent="0.3"/>
    <row r="333" s="4" customFormat="1" ht="15.6" x14ac:dyDescent="0.3"/>
    <row r="334" s="4" customFormat="1" ht="15.6" x14ac:dyDescent="0.3"/>
    <row r="335" s="4" customFormat="1" ht="15.6" x14ac:dyDescent="0.3"/>
    <row r="336" s="4" customFormat="1" ht="15.6" x14ac:dyDescent="0.3"/>
    <row r="337" s="4" customFormat="1" ht="15.6" x14ac:dyDescent="0.3"/>
    <row r="338" s="4" customFormat="1" ht="15.6" x14ac:dyDescent="0.3"/>
    <row r="339" s="4" customFormat="1" ht="15.6" x14ac:dyDescent="0.3"/>
    <row r="340" s="4" customFormat="1" ht="15.6" x14ac:dyDescent="0.3"/>
    <row r="341" s="4" customFormat="1" ht="15.6" x14ac:dyDescent="0.3"/>
    <row r="342" s="4" customFormat="1" ht="15.6" x14ac:dyDescent="0.3"/>
    <row r="343" s="4" customFormat="1" ht="15.6" x14ac:dyDescent="0.3"/>
    <row r="344" s="4" customFormat="1" ht="15.6" x14ac:dyDescent="0.3"/>
    <row r="345" s="4" customFormat="1" ht="15.6" x14ac:dyDescent="0.3"/>
    <row r="346" s="4" customFormat="1" ht="15.6" x14ac:dyDescent="0.3"/>
    <row r="347" s="4" customFormat="1" ht="15.6" x14ac:dyDescent="0.3"/>
    <row r="348" s="4" customFormat="1" ht="15.6" x14ac:dyDescent="0.3"/>
    <row r="349" s="4" customFormat="1" ht="15.6" x14ac:dyDescent="0.3"/>
    <row r="350" s="4" customFormat="1" ht="15.6" x14ac:dyDescent="0.3"/>
    <row r="351" s="4" customFormat="1" ht="15.6" x14ac:dyDescent="0.3"/>
    <row r="352" s="4" customFormat="1" ht="15.6" x14ac:dyDescent="0.3"/>
    <row r="353" s="4" customFormat="1" ht="15.6" x14ac:dyDescent="0.3"/>
    <row r="354" s="4" customFormat="1" ht="15.6" x14ac:dyDescent="0.3"/>
    <row r="355" s="4" customFormat="1" ht="15.6" x14ac:dyDescent="0.3"/>
    <row r="356" s="4" customFormat="1" ht="15.6" x14ac:dyDescent="0.3"/>
    <row r="357" s="4" customFormat="1" ht="15.6" x14ac:dyDescent="0.3"/>
    <row r="358" s="4" customFormat="1" ht="15.6" x14ac:dyDescent="0.3"/>
    <row r="359" s="4" customFormat="1" ht="15.6" x14ac:dyDescent="0.3"/>
    <row r="360" s="4" customFormat="1" ht="15.6" x14ac:dyDescent="0.3"/>
    <row r="361" s="4" customFormat="1" ht="15.6" x14ac:dyDescent="0.3"/>
    <row r="362" s="4" customFormat="1" ht="15.6" x14ac:dyDescent="0.3"/>
    <row r="363" s="4" customFormat="1" ht="15.6" x14ac:dyDescent="0.3"/>
    <row r="364" s="4" customFormat="1" ht="15.6" x14ac:dyDescent="0.3"/>
    <row r="365" s="4" customFormat="1" ht="15.6" x14ac:dyDescent="0.3"/>
    <row r="366" s="4" customFormat="1" ht="15.6" x14ac:dyDescent="0.3"/>
    <row r="367" s="4" customFormat="1" ht="15.6" x14ac:dyDescent="0.3"/>
    <row r="368" s="4" customFormat="1" ht="15.6" x14ac:dyDescent="0.3"/>
    <row r="369" s="4" customFormat="1" ht="15.6" x14ac:dyDescent="0.3"/>
    <row r="370" s="4" customFormat="1" ht="15.6" x14ac:dyDescent="0.3"/>
    <row r="371" s="4" customFormat="1" ht="15.6" x14ac:dyDescent="0.3"/>
    <row r="372" s="4" customFormat="1" ht="15.6" x14ac:dyDescent="0.3"/>
    <row r="373" s="4" customFormat="1" ht="15.6" x14ac:dyDescent="0.3"/>
    <row r="374" s="4" customFormat="1" ht="15.6" x14ac:dyDescent="0.3"/>
    <row r="375" s="4" customFormat="1" ht="15.6" x14ac:dyDescent="0.3"/>
    <row r="376" s="4" customFormat="1" ht="15.6" x14ac:dyDescent="0.3"/>
    <row r="377" s="4" customFormat="1" ht="15.6" x14ac:dyDescent="0.3"/>
    <row r="378" s="4" customFormat="1" ht="15.6" x14ac:dyDescent="0.3"/>
    <row r="379" s="4" customFormat="1" ht="15.6" x14ac:dyDescent="0.3"/>
    <row r="380" s="4" customFormat="1" ht="15.6" x14ac:dyDescent="0.3"/>
    <row r="381" s="4" customFormat="1" ht="15.6" x14ac:dyDescent="0.3"/>
    <row r="382" s="4" customFormat="1" ht="15.6" x14ac:dyDescent="0.3"/>
    <row r="383" s="4" customFormat="1" ht="15.6" x14ac:dyDescent="0.3"/>
    <row r="384" s="4" customFormat="1" ht="15.6" x14ac:dyDescent="0.3"/>
    <row r="385" s="4" customFormat="1" ht="15.6" x14ac:dyDescent="0.3"/>
    <row r="386" s="4" customFormat="1" ht="15.6" x14ac:dyDescent="0.3"/>
    <row r="387" s="4" customFormat="1" ht="15.6" x14ac:dyDescent="0.3"/>
    <row r="388" s="4" customFormat="1" ht="15.6" x14ac:dyDescent="0.3"/>
    <row r="389" s="4" customFormat="1" ht="15.6" x14ac:dyDescent="0.3"/>
    <row r="390" s="4" customFormat="1" ht="15.6" x14ac:dyDescent="0.3"/>
    <row r="391" s="4" customFormat="1" ht="15.6" x14ac:dyDescent="0.3"/>
    <row r="392" s="4" customFormat="1" ht="15.6" x14ac:dyDescent="0.3"/>
    <row r="393" s="4" customFormat="1" ht="15.6" x14ac:dyDescent="0.3"/>
    <row r="394" s="4" customFormat="1" ht="15.6" x14ac:dyDescent="0.3"/>
    <row r="395" s="4" customFormat="1" ht="15.6" x14ac:dyDescent="0.3"/>
    <row r="396" s="4" customFormat="1" ht="15.6" x14ac:dyDescent="0.3"/>
    <row r="397" s="4" customFormat="1" ht="15.6" x14ac:dyDescent="0.3"/>
    <row r="398" s="4" customFormat="1" ht="15.6" x14ac:dyDescent="0.3"/>
    <row r="399" s="4" customFormat="1" ht="15.6" x14ac:dyDescent="0.3"/>
    <row r="400" s="4" customFormat="1" ht="15.6" x14ac:dyDescent="0.3"/>
    <row r="401" s="4" customFormat="1" ht="15.6" x14ac:dyDescent="0.3"/>
    <row r="402" s="4" customFormat="1" ht="15.6" x14ac:dyDescent="0.3"/>
    <row r="403" s="4" customFormat="1" ht="15.6" x14ac:dyDescent="0.3"/>
    <row r="404" s="4" customFormat="1" ht="15.6" x14ac:dyDescent="0.3"/>
    <row r="405" s="4" customFormat="1" ht="15.6" x14ac:dyDescent="0.3"/>
    <row r="406" s="4" customFormat="1" ht="15.6" x14ac:dyDescent="0.3"/>
    <row r="407" s="4" customFormat="1" ht="15.6" x14ac:dyDescent="0.3"/>
    <row r="408" s="4" customFormat="1" ht="15.6" x14ac:dyDescent="0.3"/>
    <row r="409" s="4" customFormat="1" ht="15.6" x14ac:dyDescent="0.3"/>
    <row r="410" s="4" customFormat="1" ht="15.6" x14ac:dyDescent="0.3"/>
    <row r="411" s="4" customFormat="1" ht="15.6" x14ac:dyDescent="0.3"/>
    <row r="412" s="4" customFormat="1" ht="15.6" x14ac:dyDescent="0.3"/>
    <row r="413" s="4" customFormat="1" ht="15.6" x14ac:dyDescent="0.3"/>
    <row r="414" s="4" customFormat="1" ht="15.6" x14ac:dyDescent="0.3"/>
    <row r="415" s="4" customFormat="1" ht="15.6" x14ac:dyDescent="0.3"/>
    <row r="416" s="4" customFormat="1" ht="15.6" x14ac:dyDescent="0.3"/>
    <row r="417" s="4" customFormat="1" ht="15.6" x14ac:dyDescent="0.3"/>
    <row r="418" s="4" customFormat="1" ht="15.6" x14ac:dyDescent="0.3"/>
    <row r="419" s="4" customFormat="1" ht="15.6" x14ac:dyDescent="0.3"/>
    <row r="420" s="4" customFormat="1" ht="15.6" x14ac:dyDescent="0.3"/>
    <row r="421" s="4" customFormat="1" ht="15.6" x14ac:dyDescent="0.3"/>
    <row r="422" s="4" customFormat="1" ht="15.6" x14ac:dyDescent="0.3"/>
    <row r="423" s="4" customFormat="1" ht="15.6" x14ac:dyDescent="0.3"/>
    <row r="424" s="4" customFormat="1" ht="15.6" x14ac:dyDescent="0.3"/>
    <row r="425" s="4" customFormat="1" ht="15.6" x14ac:dyDescent="0.3"/>
    <row r="426" s="4" customFormat="1" ht="15.6" x14ac:dyDescent="0.3"/>
    <row r="427" s="4" customFormat="1" ht="15.6" x14ac:dyDescent="0.3"/>
    <row r="428" s="4" customFormat="1" ht="15.6" x14ac:dyDescent="0.3"/>
    <row r="429" s="4" customFormat="1" ht="15.6" x14ac:dyDescent="0.3"/>
    <row r="430" s="4" customFormat="1" ht="15.6" x14ac:dyDescent="0.3"/>
    <row r="431" s="4" customFormat="1" ht="15.6" x14ac:dyDescent="0.3"/>
    <row r="432" s="4" customFormat="1" ht="15.6" x14ac:dyDescent="0.3"/>
    <row r="433" s="4" customFormat="1" ht="15.6" x14ac:dyDescent="0.3"/>
    <row r="434" s="4" customFormat="1" ht="15.6" x14ac:dyDescent="0.3"/>
    <row r="435" s="4" customFormat="1" ht="15.6" x14ac:dyDescent="0.3"/>
    <row r="436" s="4" customFormat="1" ht="15.6" x14ac:dyDescent="0.3"/>
    <row r="437" s="4" customFormat="1" ht="15.6" x14ac:dyDescent="0.3"/>
    <row r="438" s="4" customFormat="1" ht="15.6" x14ac:dyDescent="0.3"/>
    <row r="439" s="4" customFormat="1" ht="15.6" x14ac:dyDescent="0.3"/>
    <row r="440" s="4" customFormat="1" ht="15.6" x14ac:dyDescent="0.3"/>
    <row r="441" s="4" customFormat="1" ht="15.6" x14ac:dyDescent="0.3"/>
    <row r="442" s="4" customFormat="1" ht="15.6" x14ac:dyDescent="0.3"/>
    <row r="443" s="4" customFormat="1" ht="15.6" x14ac:dyDescent="0.3"/>
    <row r="444" s="4" customFormat="1" ht="15.6" x14ac:dyDescent="0.3"/>
    <row r="445" s="4" customFormat="1" ht="15.6" x14ac:dyDescent="0.3"/>
    <row r="446" s="4" customFormat="1" ht="15.6" x14ac:dyDescent="0.3"/>
    <row r="447" s="4" customFormat="1" ht="15.6" x14ac:dyDescent="0.3"/>
    <row r="448" s="4" customFormat="1" ht="15.6" x14ac:dyDescent="0.3"/>
    <row r="449" s="4" customFormat="1" ht="15.6" x14ac:dyDescent="0.3"/>
    <row r="450" s="4" customFormat="1" ht="15.6" x14ac:dyDescent="0.3"/>
    <row r="451" s="4" customFormat="1" ht="15.6" x14ac:dyDescent="0.3"/>
    <row r="452" s="4" customFormat="1" ht="15.6" x14ac:dyDescent="0.3"/>
    <row r="453" s="4" customFormat="1" ht="15.6" x14ac:dyDescent="0.3"/>
    <row r="454" s="4" customFormat="1" ht="15.6" x14ac:dyDescent="0.3"/>
    <row r="455" s="4" customFormat="1" ht="15.6" x14ac:dyDescent="0.3"/>
    <row r="456" s="4" customFormat="1" ht="15.6" x14ac:dyDescent="0.3"/>
    <row r="457" s="4" customFormat="1" ht="15.6" x14ac:dyDescent="0.3"/>
    <row r="458" s="4" customFormat="1" ht="15.6" x14ac:dyDescent="0.3"/>
    <row r="459" s="4" customFormat="1" ht="15.6" x14ac:dyDescent="0.3"/>
    <row r="460" s="4" customFormat="1" ht="15.6" x14ac:dyDescent="0.3"/>
    <row r="461" s="4" customFormat="1" ht="15.6" x14ac:dyDescent="0.3"/>
    <row r="462" s="4" customFormat="1" ht="15.6" x14ac:dyDescent="0.3"/>
    <row r="463" s="4" customFormat="1" ht="15.6" x14ac:dyDescent="0.3"/>
    <row r="464" s="4" customFormat="1" ht="15.6" x14ac:dyDescent="0.3"/>
    <row r="465" s="4" customFormat="1" ht="15.6" x14ac:dyDescent="0.3"/>
    <row r="466" s="4" customFormat="1" ht="15.6" x14ac:dyDescent="0.3"/>
    <row r="467" s="4" customFormat="1" ht="15.6" x14ac:dyDescent="0.3"/>
    <row r="468" s="4" customFormat="1" ht="15.6" x14ac:dyDescent="0.3"/>
    <row r="469" s="4" customFormat="1" ht="15.6" x14ac:dyDescent="0.3"/>
    <row r="470" s="4" customFormat="1" ht="15.6" x14ac:dyDescent="0.3"/>
    <row r="471" s="4" customFormat="1" ht="15.6" x14ac:dyDescent="0.3"/>
    <row r="472" s="4" customFormat="1" ht="15.6" x14ac:dyDescent="0.3"/>
    <row r="473" s="4" customFormat="1" ht="15.6" x14ac:dyDescent="0.3"/>
    <row r="474" s="4" customFormat="1" ht="15.6" x14ac:dyDescent="0.3"/>
    <row r="475" s="4" customFormat="1" ht="15.6" x14ac:dyDescent="0.3"/>
    <row r="476" s="4" customFormat="1" ht="15.6" x14ac:dyDescent="0.3"/>
    <row r="477" s="4" customFormat="1" ht="15.6" x14ac:dyDescent="0.3"/>
    <row r="478" s="4" customFormat="1" ht="15.6" x14ac:dyDescent="0.3"/>
    <row r="479" s="4" customFormat="1" ht="15.6" x14ac:dyDescent="0.3"/>
    <row r="480" s="4" customFormat="1" ht="15.6" x14ac:dyDescent="0.3"/>
    <row r="481" s="4" customFormat="1" ht="15.6" x14ac:dyDescent="0.3"/>
    <row r="482" s="4" customFormat="1" ht="15.6" x14ac:dyDescent="0.3"/>
    <row r="483" s="4" customFormat="1" ht="15.6" x14ac:dyDescent="0.3"/>
    <row r="484" s="4" customFormat="1" ht="15.6" x14ac:dyDescent="0.3"/>
    <row r="485" s="4" customFormat="1" ht="15.6" x14ac:dyDescent="0.3"/>
    <row r="486" s="4" customFormat="1" ht="15.6" x14ac:dyDescent="0.3"/>
    <row r="487" s="4" customFormat="1" ht="15.6" x14ac:dyDescent="0.3"/>
    <row r="488" s="4" customFormat="1" ht="15.6" x14ac:dyDescent="0.3"/>
    <row r="489" s="4" customFormat="1" ht="15.6" x14ac:dyDescent="0.3"/>
    <row r="490" s="4" customFormat="1" ht="15.6" x14ac:dyDescent="0.3"/>
    <row r="491" s="4" customFormat="1" ht="15.6" x14ac:dyDescent="0.3"/>
    <row r="492" s="4" customFormat="1" ht="15.6" x14ac:dyDescent="0.3"/>
    <row r="493" s="4" customFormat="1" ht="15.6" x14ac:dyDescent="0.3"/>
    <row r="494" s="4" customFormat="1" ht="15.6" x14ac:dyDescent="0.3"/>
    <row r="495" s="4" customFormat="1" ht="15.6" x14ac:dyDescent="0.3"/>
    <row r="496" s="4" customFormat="1" ht="15.6" x14ac:dyDescent="0.3"/>
    <row r="497" s="4" customFormat="1" ht="15.6" x14ac:dyDescent="0.3"/>
    <row r="498" s="4" customFormat="1" ht="15.6" x14ac:dyDescent="0.3"/>
    <row r="499" s="4" customFormat="1" ht="15.6" x14ac:dyDescent="0.3"/>
    <row r="500" s="4" customFormat="1" ht="15.6" x14ac:dyDescent="0.3"/>
    <row r="501" s="4" customFormat="1" ht="15.6" x14ac:dyDescent="0.3"/>
    <row r="502" s="4" customFormat="1" ht="15.6" x14ac:dyDescent="0.3"/>
    <row r="503" s="4" customFormat="1" ht="15.6" x14ac:dyDescent="0.3"/>
    <row r="504" s="4" customFormat="1" ht="15.6" x14ac:dyDescent="0.3"/>
    <row r="505" s="4" customFormat="1" ht="15.6" x14ac:dyDescent="0.3"/>
    <row r="506" s="4" customFormat="1" ht="15.6" x14ac:dyDescent="0.3"/>
    <row r="507" s="4" customFormat="1" ht="15.6" x14ac:dyDescent="0.3"/>
    <row r="508" s="4" customFormat="1" ht="15.6" x14ac:dyDescent="0.3"/>
    <row r="509" s="4" customFormat="1" ht="15.6" x14ac:dyDescent="0.3"/>
    <row r="510" s="4" customFormat="1" ht="15.6" x14ac:dyDescent="0.3"/>
    <row r="511" s="4" customFormat="1" ht="15.6" x14ac:dyDescent="0.3"/>
    <row r="512" s="4" customFormat="1" ht="15.6" x14ac:dyDescent="0.3"/>
    <row r="513" s="4" customFormat="1" ht="15.6" x14ac:dyDescent="0.3"/>
    <row r="514" s="4" customFormat="1" ht="15.6" x14ac:dyDescent="0.3"/>
    <row r="515" s="4" customFormat="1" ht="15.6" x14ac:dyDescent="0.3"/>
    <row r="516" s="4" customFormat="1" ht="15.6" x14ac:dyDescent="0.3"/>
    <row r="517" s="4" customFormat="1" ht="15.6" x14ac:dyDescent="0.3"/>
    <row r="518" s="4" customFormat="1" ht="15.6" x14ac:dyDescent="0.3"/>
    <row r="519" s="4" customFormat="1" ht="15.6" x14ac:dyDescent="0.3"/>
    <row r="520" s="4" customFormat="1" ht="15.6" x14ac:dyDescent="0.3"/>
    <row r="521" s="4" customFormat="1" ht="15.6" x14ac:dyDescent="0.3"/>
    <row r="522" s="4" customFormat="1" ht="15.6" x14ac:dyDescent="0.3"/>
    <row r="523" s="4" customFormat="1" ht="15.6" x14ac:dyDescent="0.3"/>
    <row r="524" s="4" customFormat="1" ht="15.6" x14ac:dyDescent="0.3"/>
    <row r="525" s="4" customFormat="1" ht="15.6" x14ac:dyDescent="0.3"/>
    <row r="526" s="4" customFormat="1" ht="15.6" x14ac:dyDescent="0.3"/>
    <row r="527" s="4" customFormat="1" ht="15.6" x14ac:dyDescent="0.3"/>
    <row r="528" s="4" customFormat="1" ht="15.6" x14ac:dyDescent="0.3"/>
    <row r="529" s="4" customFormat="1" ht="15.6" x14ac:dyDescent="0.3"/>
    <row r="530" s="4" customFormat="1" ht="15.6" x14ac:dyDescent="0.3"/>
    <row r="531" s="4" customFormat="1" ht="15.6" x14ac:dyDescent="0.3"/>
    <row r="532" s="4" customFormat="1" ht="15.6" x14ac:dyDescent="0.3"/>
    <row r="533" s="4" customFormat="1" ht="15.6" x14ac:dyDescent="0.3"/>
    <row r="534" s="4" customFormat="1" ht="15.6" x14ac:dyDescent="0.3"/>
    <row r="535" s="4" customFormat="1" ht="15.6" x14ac:dyDescent="0.3"/>
    <row r="536" s="4" customFormat="1" ht="15.6" x14ac:dyDescent="0.3"/>
    <row r="537" s="4" customFormat="1" ht="15.6" x14ac:dyDescent="0.3"/>
    <row r="538" s="4" customFormat="1" ht="15.6" x14ac:dyDescent="0.3"/>
    <row r="539" s="4" customFormat="1" ht="15.6" x14ac:dyDescent="0.3"/>
    <row r="540" s="4" customFormat="1" ht="15.6" x14ac:dyDescent="0.3"/>
    <row r="541" s="4" customFormat="1" ht="15.6" x14ac:dyDescent="0.3"/>
    <row r="542" s="4" customFormat="1" ht="15.6" x14ac:dyDescent="0.3"/>
    <row r="543" s="4" customFormat="1" ht="15.6" x14ac:dyDescent="0.3"/>
    <row r="544" s="4" customFormat="1" ht="15.6" x14ac:dyDescent="0.3"/>
    <row r="545" s="4" customFormat="1" ht="15.6" x14ac:dyDescent="0.3"/>
    <row r="546" s="4" customFormat="1" ht="15.6" x14ac:dyDescent="0.3"/>
    <row r="547" s="4" customFormat="1" ht="15.6" x14ac:dyDescent="0.3"/>
    <row r="548" s="4" customFormat="1" ht="15.6" x14ac:dyDescent="0.3"/>
    <row r="549" s="4" customFormat="1" ht="15.6" x14ac:dyDescent="0.3"/>
    <row r="550" s="4" customFormat="1" ht="15.6" x14ac:dyDescent="0.3"/>
    <row r="551" s="4" customFormat="1" ht="15.6" x14ac:dyDescent="0.3"/>
    <row r="552" s="4" customFormat="1" ht="15.6" x14ac:dyDescent="0.3"/>
    <row r="553" s="4" customFormat="1" ht="15.6" x14ac:dyDescent="0.3"/>
    <row r="554" s="4" customFormat="1" ht="15.6" x14ac:dyDescent="0.3"/>
    <row r="555" s="4" customFormat="1" ht="15.6" x14ac:dyDescent="0.3"/>
    <row r="556" s="4" customFormat="1" ht="15.6" x14ac:dyDescent="0.3"/>
    <row r="557" s="4" customFormat="1" ht="15.6" x14ac:dyDescent="0.3"/>
    <row r="558" s="4" customFormat="1" ht="15.6" x14ac:dyDescent="0.3"/>
    <row r="559" s="4" customFormat="1" ht="15.6" x14ac:dyDescent="0.3"/>
    <row r="560" s="4" customFormat="1" ht="15.6" x14ac:dyDescent="0.3"/>
    <row r="561" s="4" customFormat="1" ht="15.6" x14ac:dyDescent="0.3"/>
    <row r="562" s="4" customFormat="1" ht="15.6" x14ac:dyDescent="0.3"/>
    <row r="563" s="4" customFormat="1" ht="15.6" x14ac:dyDescent="0.3"/>
    <row r="564" s="4" customFormat="1" ht="15.6" x14ac:dyDescent="0.3"/>
    <row r="565" s="4" customFormat="1" ht="15.6" x14ac:dyDescent="0.3"/>
    <row r="566" s="4" customFormat="1" ht="15.6" x14ac:dyDescent="0.3"/>
    <row r="567" s="4" customFormat="1" ht="15.6" x14ac:dyDescent="0.3"/>
    <row r="568" s="4" customFormat="1" ht="15.6" x14ac:dyDescent="0.3"/>
    <row r="569" s="4" customFormat="1" ht="15.6" x14ac:dyDescent="0.3"/>
    <row r="570" s="4" customFormat="1" ht="15.6" x14ac:dyDescent="0.3"/>
    <row r="571" s="4" customFormat="1" ht="15.6" x14ac:dyDescent="0.3"/>
    <row r="572" s="4" customFormat="1" ht="15.6" x14ac:dyDescent="0.3"/>
    <row r="573" s="4" customFormat="1" ht="15.6" x14ac:dyDescent="0.3"/>
    <row r="574" s="4" customFormat="1" ht="15.6" x14ac:dyDescent="0.3"/>
    <row r="575" s="4" customFormat="1" ht="15.6" x14ac:dyDescent="0.3"/>
    <row r="576" s="4" customFormat="1" ht="15.6" x14ac:dyDescent="0.3"/>
    <row r="577" s="4" customFormat="1" ht="15.6" x14ac:dyDescent="0.3"/>
    <row r="578" s="4" customFormat="1" ht="15.6" x14ac:dyDescent="0.3"/>
    <row r="579" s="4" customFormat="1" ht="15.6" x14ac:dyDescent="0.3"/>
    <row r="580" s="4" customFormat="1" ht="15.6" x14ac:dyDescent="0.3"/>
    <row r="581" s="4" customFormat="1" ht="15.6" x14ac:dyDescent="0.3"/>
    <row r="582" s="4" customFormat="1" ht="15.6" x14ac:dyDescent="0.3"/>
    <row r="583" s="4" customFormat="1" ht="15.6" x14ac:dyDescent="0.3"/>
    <row r="584" s="4" customFormat="1" ht="15.6" x14ac:dyDescent="0.3"/>
    <row r="585" s="4" customFormat="1" ht="15.6" x14ac:dyDescent="0.3"/>
    <row r="586" s="4" customFormat="1" ht="15.6" x14ac:dyDescent="0.3"/>
    <row r="587" s="4" customFormat="1" ht="15.6" x14ac:dyDescent="0.3"/>
    <row r="588" s="4" customFormat="1" ht="15.6" x14ac:dyDescent="0.3"/>
    <row r="589" s="4" customFormat="1" ht="15.6" x14ac:dyDescent="0.3"/>
    <row r="590" s="4" customFormat="1" ht="15.6" x14ac:dyDescent="0.3"/>
    <row r="591" s="4" customFormat="1" ht="15.6" x14ac:dyDescent="0.3"/>
    <row r="592" s="4" customFormat="1" ht="15.6" x14ac:dyDescent="0.3"/>
    <row r="593" s="4" customFormat="1" ht="15.6" x14ac:dyDescent="0.3"/>
    <row r="594" s="4" customFormat="1" ht="15.6" x14ac:dyDescent="0.3"/>
    <row r="595" s="4" customFormat="1" ht="15.6" x14ac:dyDescent="0.3"/>
    <row r="596" s="4" customFormat="1" ht="15.6" x14ac:dyDescent="0.3"/>
    <row r="597" s="4" customFormat="1" ht="15.6" x14ac:dyDescent="0.3"/>
    <row r="598" s="4" customFormat="1" ht="15.6" x14ac:dyDescent="0.3"/>
    <row r="599" s="4" customFormat="1" ht="15.6" x14ac:dyDescent="0.3"/>
    <row r="600" s="4" customFormat="1" ht="15.6" x14ac:dyDescent="0.3"/>
    <row r="601" s="4" customFormat="1" ht="15.6" x14ac:dyDescent="0.3"/>
    <row r="602" s="4" customFormat="1" ht="15.6" x14ac:dyDescent="0.3"/>
    <row r="603" s="4" customFormat="1" ht="15.6" x14ac:dyDescent="0.3"/>
    <row r="604" s="4" customFormat="1" ht="15.6" x14ac:dyDescent="0.3"/>
    <row r="605" s="4" customFormat="1" ht="15.6" x14ac:dyDescent="0.3"/>
    <row r="606" s="4" customFormat="1" ht="15.6" x14ac:dyDescent="0.3"/>
    <row r="607" s="4" customFormat="1" ht="15.6" x14ac:dyDescent="0.3"/>
    <row r="608" s="4" customFormat="1" ht="15.6" x14ac:dyDescent="0.3"/>
    <row r="609" s="4" customFormat="1" ht="15.6" x14ac:dyDescent="0.3"/>
    <row r="610" s="4" customFormat="1" ht="15.6" x14ac:dyDescent="0.3"/>
    <row r="611" s="4" customFormat="1" ht="15.6" x14ac:dyDescent="0.3"/>
    <row r="612" s="4" customFormat="1" ht="15.6" x14ac:dyDescent="0.3"/>
    <row r="613" s="4" customFormat="1" ht="15.6" x14ac:dyDescent="0.3"/>
    <row r="614" s="4" customFormat="1" ht="15.6" x14ac:dyDescent="0.3"/>
    <row r="615" s="4" customFormat="1" ht="15.6" x14ac:dyDescent="0.3"/>
    <row r="616" s="4" customFormat="1" ht="15.6" x14ac:dyDescent="0.3"/>
    <row r="617" s="4" customFormat="1" ht="15.6" x14ac:dyDescent="0.3"/>
    <row r="618" s="4" customFormat="1" ht="15.6" x14ac:dyDescent="0.3"/>
    <row r="619" s="4" customFormat="1" ht="15.6" x14ac:dyDescent="0.3"/>
    <row r="620" s="4" customFormat="1" ht="15.6" x14ac:dyDescent="0.3"/>
    <row r="621" s="4" customFormat="1" ht="15.6" x14ac:dyDescent="0.3"/>
    <row r="622" s="4" customFormat="1" ht="15.6" x14ac:dyDescent="0.3"/>
    <row r="623" s="4" customFormat="1" ht="15.6" x14ac:dyDescent="0.3"/>
    <row r="624" s="4" customFormat="1" ht="15.6" x14ac:dyDescent="0.3"/>
    <row r="625" s="4" customFormat="1" ht="15.6" x14ac:dyDescent="0.3"/>
    <row r="626" s="4" customFormat="1" ht="15.6" x14ac:dyDescent="0.3"/>
    <row r="627" s="4" customFormat="1" ht="15.6" x14ac:dyDescent="0.3"/>
    <row r="628" s="4" customFormat="1" ht="15.6" x14ac:dyDescent="0.3"/>
    <row r="629" s="4" customFormat="1" ht="15.6" x14ac:dyDescent="0.3"/>
    <row r="630" s="4" customFormat="1" ht="15.6" x14ac:dyDescent="0.3"/>
    <row r="631" s="4" customFormat="1" ht="15.6" x14ac:dyDescent="0.3"/>
    <row r="632" s="4" customFormat="1" ht="15.6" x14ac:dyDescent="0.3"/>
    <row r="633" s="4" customFormat="1" ht="15.6" x14ac:dyDescent="0.3"/>
    <row r="634" s="4" customFormat="1" ht="15.6" x14ac:dyDescent="0.3"/>
    <row r="635" s="4" customFormat="1" ht="15.6" x14ac:dyDescent="0.3"/>
    <row r="636" s="4" customFormat="1" ht="15.6" x14ac:dyDescent="0.3"/>
    <row r="637" s="4" customFormat="1" ht="15.6" x14ac:dyDescent="0.3"/>
    <row r="638" s="4" customFormat="1" ht="15.6" x14ac:dyDescent="0.3"/>
    <row r="639" s="4" customFormat="1" ht="15.6" x14ac:dyDescent="0.3"/>
    <row r="640" s="4" customFormat="1" ht="15.6" x14ac:dyDescent="0.3"/>
    <row r="641" s="4" customFormat="1" ht="15.6" x14ac:dyDescent="0.3"/>
    <row r="642" s="4" customFormat="1" ht="15.6" x14ac:dyDescent="0.3"/>
    <row r="643" s="4" customFormat="1" ht="15.6" x14ac:dyDescent="0.3"/>
    <row r="644" s="4" customFormat="1" ht="15.6" x14ac:dyDescent="0.3"/>
    <row r="645" s="4" customFormat="1" ht="15.6" x14ac:dyDescent="0.3"/>
    <row r="646" s="4" customFormat="1" ht="15.6" x14ac:dyDescent="0.3"/>
    <row r="647" s="4" customFormat="1" ht="15.6" x14ac:dyDescent="0.3"/>
    <row r="648" s="4" customFormat="1" ht="15.6" x14ac:dyDescent="0.3"/>
    <row r="649" s="4" customFormat="1" ht="15.6" x14ac:dyDescent="0.3"/>
    <row r="650" s="4" customFormat="1" ht="15.6" x14ac:dyDescent="0.3"/>
    <row r="651" s="4" customFormat="1" ht="15.6" x14ac:dyDescent="0.3"/>
    <row r="652" s="4" customFormat="1" ht="15.6" x14ac:dyDescent="0.3"/>
    <row r="653" s="4" customFormat="1" ht="15.6" x14ac:dyDescent="0.3"/>
    <row r="654" s="4" customFormat="1" ht="15.6" x14ac:dyDescent="0.3"/>
    <row r="655" s="4" customFormat="1" ht="15.6" x14ac:dyDescent="0.3"/>
    <row r="656" s="4" customFormat="1" ht="15.6" x14ac:dyDescent="0.3"/>
    <row r="657" s="4" customFormat="1" ht="15.6" x14ac:dyDescent="0.3"/>
    <row r="658" s="4" customFormat="1" ht="15.6" x14ac:dyDescent="0.3"/>
    <row r="659" s="4" customFormat="1" ht="15.6" x14ac:dyDescent="0.3"/>
    <row r="660" s="4" customFormat="1" ht="15.6" x14ac:dyDescent="0.3"/>
    <row r="661" s="4" customFormat="1" ht="15.6" x14ac:dyDescent="0.3"/>
    <row r="662" s="4" customFormat="1" ht="15.6" x14ac:dyDescent="0.3"/>
    <row r="663" s="4" customFormat="1" ht="15.6" x14ac:dyDescent="0.3"/>
    <row r="664" s="4" customFormat="1" ht="15.6" x14ac:dyDescent="0.3"/>
    <row r="665" s="4" customFormat="1" ht="15.6" x14ac:dyDescent="0.3"/>
    <row r="666" s="4" customFormat="1" ht="15.6" x14ac:dyDescent="0.3"/>
    <row r="667" s="4" customFormat="1" ht="15.6" x14ac:dyDescent="0.3"/>
    <row r="668" s="4" customFormat="1" ht="15.6" x14ac:dyDescent="0.3"/>
    <row r="669" s="4" customFormat="1" ht="15.6" x14ac:dyDescent="0.3"/>
    <row r="670" s="4" customFormat="1" ht="15.6" x14ac:dyDescent="0.3"/>
    <row r="671" s="4" customFormat="1" ht="15.6" x14ac:dyDescent="0.3"/>
    <row r="672" s="4" customFormat="1" ht="15.6" x14ac:dyDescent="0.3"/>
    <row r="673" s="4" customFormat="1" ht="15.6" x14ac:dyDescent="0.3"/>
    <row r="674" s="4" customFormat="1" ht="15.6" x14ac:dyDescent="0.3"/>
    <row r="675" s="4" customFormat="1" ht="15.6" x14ac:dyDescent="0.3"/>
    <row r="676" s="4" customFormat="1" ht="15.6" x14ac:dyDescent="0.3"/>
    <row r="677" s="4" customFormat="1" ht="15.6" x14ac:dyDescent="0.3"/>
    <row r="678" s="4" customFormat="1" ht="15.6" x14ac:dyDescent="0.3"/>
    <row r="679" s="4" customFormat="1" ht="15.6" x14ac:dyDescent="0.3"/>
    <row r="680" s="4" customFormat="1" ht="15.6" x14ac:dyDescent="0.3"/>
    <row r="681" s="4" customFormat="1" ht="15.6" x14ac:dyDescent="0.3"/>
    <row r="682" s="4" customFormat="1" ht="15.6" x14ac:dyDescent="0.3"/>
    <row r="683" s="4" customFormat="1" ht="15.6" x14ac:dyDescent="0.3"/>
    <row r="684" s="4" customFormat="1" ht="15.6" x14ac:dyDescent="0.3"/>
    <row r="685" s="4" customFormat="1" ht="15.6" x14ac:dyDescent="0.3"/>
    <row r="686" s="4" customFormat="1" ht="15.6" x14ac:dyDescent="0.3"/>
    <row r="687" s="4" customFormat="1" ht="15.6" x14ac:dyDescent="0.3"/>
    <row r="688" s="4" customFormat="1" ht="15.6" x14ac:dyDescent="0.3"/>
    <row r="689" s="4" customFormat="1" ht="15.6" x14ac:dyDescent="0.3"/>
    <row r="690" s="4" customFormat="1" ht="15.6" x14ac:dyDescent="0.3"/>
    <row r="691" s="4" customFormat="1" ht="15.6" x14ac:dyDescent="0.3"/>
    <row r="692" s="4" customFormat="1" ht="15.6" x14ac:dyDescent="0.3"/>
    <row r="693" s="4" customFormat="1" ht="15.6" x14ac:dyDescent="0.3"/>
    <row r="694" s="4" customFormat="1" ht="15.6" x14ac:dyDescent="0.3"/>
    <row r="695" s="4" customFormat="1" ht="15.6" x14ac:dyDescent="0.3"/>
    <row r="696" s="4" customFormat="1" ht="15.6" x14ac:dyDescent="0.3"/>
    <row r="697" s="4" customFormat="1" ht="15.6" x14ac:dyDescent="0.3"/>
    <row r="698" s="4" customFormat="1" ht="15.6" x14ac:dyDescent="0.3"/>
    <row r="699" s="4" customFormat="1" ht="15.6" x14ac:dyDescent="0.3"/>
    <row r="700" s="4" customFormat="1" ht="15.6" x14ac:dyDescent="0.3"/>
    <row r="701" s="4" customFormat="1" ht="15.6" x14ac:dyDescent="0.3"/>
    <row r="702" s="4" customFormat="1" ht="15.6" x14ac:dyDescent="0.3"/>
    <row r="703" s="4" customFormat="1" ht="15.6" x14ac:dyDescent="0.3"/>
    <row r="704" s="4" customFormat="1" ht="15.6" x14ac:dyDescent="0.3"/>
    <row r="705" s="4" customFormat="1" ht="15.6" x14ac:dyDescent="0.3"/>
    <row r="706" s="4" customFormat="1" ht="15.6" x14ac:dyDescent="0.3"/>
    <row r="707" s="4" customFormat="1" ht="15.6" x14ac:dyDescent="0.3"/>
    <row r="708" s="4" customFormat="1" ht="15.6" x14ac:dyDescent="0.3"/>
    <row r="709" s="4" customFormat="1" ht="15.6" x14ac:dyDescent="0.3"/>
    <row r="710" s="4" customFormat="1" ht="15.6" x14ac:dyDescent="0.3"/>
    <row r="711" s="4" customFormat="1" ht="15.6" x14ac:dyDescent="0.3"/>
    <row r="712" s="4" customFormat="1" ht="15.6" x14ac:dyDescent="0.3"/>
    <row r="713" s="4" customFormat="1" ht="15.6" x14ac:dyDescent="0.3"/>
    <row r="714" s="4" customFormat="1" ht="15.6" x14ac:dyDescent="0.3"/>
    <row r="715" s="4" customFormat="1" ht="15.6" x14ac:dyDescent="0.3"/>
    <row r="716" s="4" customFormat="1" ht="15.6" x14ac:dyDescent="0.3"/>
    <row r="717" s="4" customFormat="1" ht="15.6" x14ac:dyDescent="0.3"/>
    <row r="718" s="4" customFormat="1" ht="15.6" x14ac:dyDescent="0.3"/>
    <row r="719" s="4" customFormat="1" ht="15.6" x14ac:dyDescent="0.3"/>
    <row r="720" s="4" customFormat="1" ht="15.6" x14ac:dyDescent="0.3"/>
    <row r="721" s="4" customFormat="1" ht="15.6" x14ac:dyDescent="0.3"/>
    <row r="722" s="4" customFormat="1" ht="15.6" x14ac:dyDescent="0.3"/>
    <row r="723" s="4" customFormat="1" ht="15.6" x14ac:dyDescent="0.3"/>
    <row r="724" s="4" customFormat="1" ht="15.6" x14ac:dyDescent="0.3"/>
    <row r="725" s="4" customFormat="1" ht="15.6" x14ac:dyDescent="0.3"/>
    <row r="726" s="4" customFormat="1" ht="15.6" x14ac:dyDescent="0.3"/>
    <row r="727" s="4" customFormat="1" ht="15.6" x14ac:dyDescent="0.3"/>
    <row r="728" s="4" customFormat="1" ht="15.6" x14ac:dyDescent="0.3"/>
    <row r="729" s="4" customFormat="1" ht="15.6" x14ac:dyDescent="0.3"/>
    <row r="730" s="4" customFormat="1" ht="15.6" x14ac:dyDescent="0.3"/>
    <row r="731" s="4" customFormat="1" ht="15.6" x14ac:dyDescent="0.3"/>
    <row r="732" s="4" customFormat="1" ht="15.6" x14ac:dyDescent="0.3"/>
    <row r="733" s="4" customFormat="1" ht="15.6" x14ac:dyDescent="0.3"/>
    <row r="734" s="4" customFormat="1" ht="15.6" x14ac:dyDescent="0.3"/>
    <row r="735" s="4" customFormat="1" ht="15.6" x14ac:dyDescent="0.3"/>
    <row r="736" s="4" customFormat="1" ht="15.6" x14ac:dyDescent="0.3"/>
    <row r="737" s="4" customFormat="1" ht="15.6" x14ac:dyDescent="0.3"/>
    <row r="738" s="4" customFormat="1" ht="15.6" x14ac:dyDescent="0.3"/>
    <row r="739" s="4" customFormat="1" ht="15.6" x14ac:dyDescent="0.3"/>
    <row r="740" s="4" customFormat="1" ht="15.6" x14ac:dyDescent="0.3"/>
    <row r="741" s="4" customFormat="1" ht="15.6" x14ac:dyDescent="0.3"/>
    <row r="742" s="4" customFormat="1" ht="15.6" x14ac:dyDescent="0.3"/>
    <row r="743" s="4" customFormat="1" ht="15.6" x14ac:dyDescent="0.3"/>
    <row r="744" s="4" customFormat="1" ht="15.6" x14ac:dyDescent="0.3"/>
    <row r="745" s="4" customFormat="1" ht="15.6" x14ac:dyDescent="0.3"/>
    <row r="746" s="4" customFormat="1" ht="15.6" x14ac:dyDescent="0.3"/>
    <row r="747" s="4" customFormat="1" ht="15.6" x14ac:dyDescent="0.3"/>
    <row r="748" s="4" customFormat="1" ht="15.6" x14ac:dyDescent="0.3"/>
    <row r="749" s="4" customFormat="1" ht="15.6" x14ac:dyDescent="0.3"/>
    <row r="750" s="4" customFormat="1" ht="15.6" x14ac:dyDescent="0.3"/>
    <row r="751" s="4" customFormat="1" ht="15.6" x14ac:dyDescent="0.3"/>
    <row r="752" s="4" customFormat="1" ht="15.6" x14ac:dyDescent="0.3"/>
    <row r="753" s="4" customFormat="1" ht="15.6" x14ac:dyDescent="0.3"/>
    <row r="754" s="4" customFormat="1" ht="15.6" x14ac:dyDescent="0.3"/>
    <row r="755" s="4" customFormat="1" ht="15.6" x14ac:dyDescent="0.3"/>
    <row r="756" s="4" customFormat="1" ht="15.6" x14ac:dyDescent="0.3"/>
    <row r="757" s="4" customFormat="1" ht="15.6" x14ac:dyDescent="0.3"/>
    <row r="758" s="4" customFormat="1" ht="15.6" x14ac:dyDescent="0.3"/>
    <row r="759" s="4" customFormat="1" ht="15.6" x14ac:dyDescent="0.3"/>
    <row r="760" s="4" customFormat="1" ht="15.6" x14ac:dyDescent="0.3"/>
    <row r="761" s="4" customFormat="1" ht="15.6" x14ac:dyDescent="0.3"/>
    <row r="762" s="4" customFormat="1" ht="15.6" x14ac:dyDescent="0.3"/>
    <row r="763" s="4" customFormat="1" ht="15.6" x14ac:dyDescent="0.3"/>
    <row r="764" s="4" customFormat="1" ht="15.6" x14ac:dyDescent="0.3"/>
    <row r="765" s="4" customFormat="1" ht="15.6" x14ac:dyDescent="0.3"/>
    <row r="766" s="4" customFormat="1" ht="15.6" x14ac:dyDescent="0.3"/>
    <row r="767" s="4" customFormat="1" ht="15.6" x14ac:dyDescent="0.3"/>
    <row r="768" s="4" customFormat="1" ht="15.6" x14ac:dyDescent="0.3"/>
    <row r="769" s="4" customFormat="1" ht="15.6" x14ac:dyDescent="0.3"/>
    <row r="770" s="4" customFormat="1" ht="15.6" x14ac:dyDescent="0.3"/>
    <row r="771" s="4" customFormat="1" ht="15.6" x14ac:dyDescent="0.3"/>
    <row r="772" s="4" customFormat="1" ht="15.6" x14ac:dyDescent="0.3"/>
    <row r="773" s="4" customFormat="1" ht="15.6" x14ac:dyDescent="0.3"/>
    <row r="774" s="4" customFormat="1" ht="15.6" x14ac:dyDescent="0.3"/>
    <row r="775" s="4" customFormat="1" ht="15.6" x14ac:dyDescent="0.3"/>
    <row r="776" s="4" customFormat="1" ht="15.6" x14ac:dyDescent="0.3"/>
    <row r="777" s="4" customFormat="1" ht="15.6" x14ac:dyDescent="0.3"/>
    <row r="778" s="4" customFormat="1" ht="15.6" x14ac:dyDescent="0.3"/>
    <row r="779" s="4" customFormat="1" ht="15.6" x14ac:dyDescent="0.3"/>
    <row r="780" s="4" customFormat="1" ht="15.6" x14ac:dyDescent="0.3"/>
    <row r="781" s="4" customFormat="1" ht="15.6" x14ac:dyDescent="0.3"/>
    <row r="782" s="4" customFormat="1" ht="15.6" x14ac:dyDescent="0.3"/>
    <row r="783" s="4" customFormat="1" ht="15.6" x14ac:dyDescent="0.3"/>
    <row r="784" s="4" customFormat="1" ht="15.6" x14ac:dyDescent="0.3"/>
    <row r="785" s="4" customFormat="1" ht="15.6" x14ac:dyDescent="0.3"/>
    <row r="786" s="4" customFormat="1" ht="15.6" x14ac:dyDescent="0.3"/>
    <row r="787" s="4" customFormat="1" ht="15.6" x14ac:dyDescent="0.3"/>
    <row r="788" s="4" customFormat="1" ht="15.6" x14ac:dyDescent="0.3"/>
    <row r="789" s="4" customFormat="1" ht="15.6" x14ac:dyDescent="0.3"/>
    <row r="790" s="4" customFormat="1" ht="15.6" x14ac:dyDescent="0.3"/>
    <row r="791" s="4" customFormat="1" ht="15.6" x14ac:dyDescent="0.3"/>
    <row r="792" s="4" customFormat="1" ht="15.6" x14ac:dyDescent="0.3"/>
    <row r="793" s="4" customFormat="1" ht="15.6" x14ac:dyDescent="0.3"/>
    <row r="794" s="4" customFormat="1" ht="15.6" x14ac:dyDescent="0.3"/>
    <row r="795" s="4" customFormat="1" ht="15.6" x14ac:dyDescent="0.3"/>
    <row r="796" s="4" customFormat="1" ht="15.6" x14ac:dyDescent="0.3"/>
    <row r="797" s="4" customFormat="1" ht="15.6" x14ac:dyDescent="0.3"/>
    <row r="798" s="4" customFormat="1" ht="15.6" x14ac:dyDescent="0.3"/>
    <row r="799" s="4" customFormat="1" ht="15.6" x14ac:dyDescent="0.3"/>
    <row r="800" s="4" customFormat="1" ht="15.6" x14ac:dyDescent="0.3"/>
    <row r="801" s="4" customFormat="1" ht="15.6" x14ac:dyDescent="0.3"/>
    <row r="802" s="4" customFormat="1" ht="15.6" x14ac:dyDescent="0.3"/>
    <row r="803" s="4" customFormat="1" ht="15.6" x14ac:dyDescent="0.3"/>
    <row r="804" s="4" customFormat="1" ht="15.6" x14ac:dyDescent="0.3"/>
    <row r="805" s="4" customFormat="1" ht="15.6" x14ac:dyDescent="0.3"/>
    <row r="806" s="4" customFormat="1" ht="15.6" x14ac:dyDescent="0.3"/>
    <row r="807" s="4" customFormat="1" ht="15.6" x14ac:dyDescent="0.3"/>
    <row r="808" s="4" customFormat="1" ht="15.6" x14ac:dyDescent="0.3"/>
    <row r="809" s="4" customFormat="1" ht="15.6" x14ac:dyDescent="0.3"/>
    <row r="810" s="4" customFormat="1" ht="15.6" x14ac:dyDescent="0.3"/>
    <row r="811" s="4" customFormat="1" ht="15.6" x14ac:dyDescent="0.3"/>
    <row r="812" s="4" customFormat="1" ht="15.6" x14ac:dyDescent="0.3"/>
    <row r="813" s="4" customFormat="1" ht="15.6" x14ac:dyDescent="0.3"/>
    <row r="814" s="4" customFormat="1" ht="15.6" x14ac:dyDescent="0.3"/>
    <row r="815" s="4" customFormat="1" ht="15.6" x14ac:dyDescent="0.3"/>
    <row r="816" s="4" customFormat="1" ht="15.6" x14ac:dyDescent="0.3"/>
    <row r="817" s="4" customFormat="1" ht="15.6" x14ac:dyDescent="0.3"/>
    <row r="818" s="4" customFormat="1" ht="15.6" x14ac:dyDescent="0.3"/>
    <row r="819" s="4" customFormat="1" ht="15.6" x14ac:dyDescent="0.3"/>
    <row r="820" s="4" customFormat="1" ht="15.6" x14ac:dyDescent="0.3"/>
    <row r="821" s="4" customFormat="1" ht="15.6" x14ac:dyDescent="0.3"/>
    <row r="822" s="4" customFormat="1" ht="15.6" x14ac:dyDescent="0.3"/>
    <row r="823" s="4" customFormat="1" ht="15.6" x14ac:dyDescent="0.3"/>
    <row r="824" s="4" customFormat="1" ht="15.6" x14ac:dyDescent="0.3"/>
    <row r="825" s="4" customFormat="1" ht="15.6" x14ac:dyDescent="0.3"/>
    <row r="826" s="4" customFormat="1" ht="15.6" x14ac:dyDescent="0.3"/>
    <row r="827" s="4" customFormat="1" ht="15.6" x14ac:dyDescent="0.3"/>
    <row r="828" s="4" customFormat="1" ht="15.6" x14ac:dyDescent="0.3"/>
    <row r="829" s="4" customFormat="1" ht="15.6" x14ac:dyDescent="0.3"/>
    <row r="830" s="4" customFormat="1" ht="15.6" x14ac:dyDescent="0.3"/>
    <row r="831" s="4" customFormat="1" ht="15.6" x14ac:dyDescent="0.3"/>
    <row r="832" s="4" customFormat="1" ht="15.6" x14ac:dyDescent="0.3"/>
    <row r="833" s="4" customFormat="1" ht="15.6" x14ac:dyDescent="0.3"/>
    <row r="834" s="4" customFormat="1" ht="15.6" x14ac:dyDescent="0.3"/>
    <row r="835" s="4" customFormat="1" ht="15.6" x14ac:dyDescent="0.3"/>
    <row r="836" s="4" customFormat="1" ht="15.6" x14ac:dyDescent="0.3"/>
    <row r="837" s="4" customFormat="1" ht="15.6" x14ac:dyDescent="0.3"/>
    <row r="838" s="4" customFormat="1" ht="15.6" x14ac:dyDescent="0.3"/>
    <row r="839" s="4" customFormat="1" ht="15.6" x14ac:dyDescent="0.3"/>
    <row r="840" s="4" customFormat="1" ht="15.6" x14ac:dyDescent="0.3"/>
    <row r="841" s="4" customFormat="1" ht="15.6" x14ac:dyDescent="0.3"/>
    <row r="842" s="4" customFormat="1" ht="15.6" x14ac:dyDescent="0.3"/>
    <row r="843" s="4" customFormat="1" ht="15.6" x14ac:dyDescent="0.3"/>
    <row r="844" s="4" customFormat="1" ht="15.6" x14ac:dyDescent="0.3"/>
    <row r="845" s="4" customFormat="1" ht="15.6" x14ac:dyDescent="0.3"/>
    <row r="846" s="4" customFormat="1" ht="15.6" x14ac:dyDescent="0.3"/>
    <row r="847" s="4" customFormat="1" ht="15.6" x14ac:dyDescent="0.3"/>
    <row r="848" s="4" customFormat="1" ht="15.6" x14ac:dyDescent="0.3"/>
    <row r="849" s="4" customFormat="1" ht="15.6" x14ac:dyDescent="0.3"/>
    <row r="850" s="4" customFormat="1" ht="15.6" x14ac:dyDescent="0.3"/>
    <row r="851" s="4" customFormat="1" ht="15.6" x14ac:dyDescent="0.3"/>
    <row r="852" s="4" customFormat="1" ht="15.6" x14ac:dyDescent="0.3"/>
    <row r="853" s="4" customFormat="1" ht="15.6" x14ac:dyDescent="0.3"/>
    <row r="854" s="4" customFormat="1" ht="15.6" x14ac:dyDescent="0.3"/>
    <row r="855" s="4" customFormat="1" ht="15.6" x14ac:dyDescent="0.3"/>
    <row r="856" s="4" customFormat="1" ht="15.6" x14ac:dyDescent="0.3"/>
    <row r="857" s="4" customFormat="1" ht="15.6" x14ac:dyDescent="0.3"/>
    <row r="858" s="4" customFormat="1" ht="15.6" x14ac:dyDescent="0.3"/>
    <row r="859" s="4" customFormat="1" ht="15.6" x14ac:dyDescent="0.3"/>
    <row r="860" s="4" customFormat="1" ht="15.6" x14ac:dyDescent="0.3"/>
    <row r="861" s="4" customFormat="1" ht="15.6" x14ac:dyDescent="0.3"/>
    <row r="862" s="4" customFormat="1" ht="15.6" x14ac:dyDescent="0.3"/>
    <row r="863" s="4" customFormat="1" ht="15.6" x14ac:dyDescent="0.3"/>
    <row r="864" s="4" customFormat="1" ht="15.6" x14ac:dyDescent="0.3"/>
    <row r="865" s="4" customFormat="1" ht="15.6" x14ac:dyDescent="0.3"/>
    <row r="866" s="4" customFormat="1" ht="15.6" x14ac:dyDescent="0.3"/>
    <row r="867" s="4" customFormat="1" ht="15.6" x14ac:dyDescent="0.3"/>
    <row r="868" s="4" customFormat="1" ht="15.6" x14ac:dyDescent="0.3"/>
    <row r="869" s="4" customFormat="1" ht="15.6" x14ac:dyDescent="0.3"/>
    <row r="870" s="4" customFormat="1" ht="15.6" x14ac:dyDescent="0.3"/>
    <row r="871" s="4" customFormat="1" ht="15.6" x14ac:dyDescent="0.3"/>
    <row r="872" s="4" customFormat="1" ht="15.6" x14ac:dyDescent="0.3"/>
    <row r="873" s="4" customFormat="1" ht="15.6" x14ac:dyDescent="0.3"/>
    <row r="874" s="4" customFormat="1" ht="15.6" x14ac:dyDescent="0.3"/>
    <row r="875" s="4" customFormat="1" ht="15.6" x14ac:dyDescent="0.3"/>
    <row r="876" s="4" customFormat="1" ht="15.6" x14ac:dyDescent="0.3"/>
    <row r="877" s="4" customFormat="1" ht="15.6" x14ac:dyDescent="0.3"/>
    <row r="878" s="4" customFormat="1" ht="15.6" x14ac:dyDescent="0.3"/>
    <row r="879" s="4" customFormat="1" ht="15.6" x14ac:dyDescent="0.3"/>
    <row r="880" s="4" customFormat="1" ht="15.6" x14ac:dyDescent="0.3"/>
    <row r="881" s="4" customFormat="1" ht="15.6" x14ac:dyDescent="0.3"/>
    <row r="882" s="4" customFormat="1" ht="15.6" x14ac:dyDescent="0.3"/>
    <row r="883" s="4" customFormat="1" ht="15.6" x14ac:dyDescent="0.3"/>
    <row r="884" s="4" customFormat="1" ht="15.6" x14ac:dyDescent="0.3"/>
    <row r="885" s="4" customFormat="1" ht="15.6" x14ac:dyDescent="0.3"/>
    <row r="886" s="4" customFormat="1" ht="15.6" x14ac:dyDescent="0.3"/>
    <row r="887" s="4" customFormat="1" ht="15.6" x14ac:dyDescent="0.3"/>
    <row r="888" s="4" customFormat="1" ht="15.6" x14ac:dyDescent="0.3"/>
    <row r="889" s="4" customFormat="1" ht="15.6" x14ac:dyDescent="0.3"/>
    <row r="890" s="4" customFormat="1" ht="15.6" x14ac:dyDescent="0.3"/>
    <row r="891" s="4" customFormat="1" ht="15.6" x14ac:dyDescent="0.3"/>
    <row r="892" s="4" customFormat="1" ht="15.6" x14ac:dyDescent="0.3"/>
    <row r="893" s="4" customFormat="1" ht="15.6" x14ac:dyDescent="0.3"/>
    <row r="894" s="4" customFormat="1" ht="15.6" x14ac:dyDescent="0.3"/>
    <row r="895" s="4" customFormat="1" ht="15.6" x14ac:dyDescent="0.3"/>
    <row r="896" s="4" customFormat="1" ht="15.6" x14ac:dyDescent="0.3"/>
    <row r="897" s="4" customFormat="1" ht="15.6" x14ac:dyDescent="0.3"/>
    <row r="898" s="4" customFormat="1" ht="15.6" x14ac:dyDescent="0.3"/>
    <row r="899" s="4" customFormat="1" ht="15.6" x14ac:dyDescent="0.3"/>
    <row r="900" s="4" customFormat="1" ht="15.6" x14ac:dyDescent="0.3"/>
    <row r="901" s="4" customFormat="1" ht="15.6" x14ac:dyDescent="0.3"/>
    <row r="902" s="4" customFormat="1" ht="15.6" x14ac:dyDescent="0.3"/>
    <row r="903" s="4" customFormat="1" ht="15.6" x14ac:dyDescent="0.3"/>
    <row r="904" s="4" customFormat="1" ht="15.6" x14ac:dyDescent="0.3"/>
    <row r="905" s="4" customFormat="1" ht="15.6" x14ac:dyDescent="0.3"/>
    <row r="906" s="4" customFormat="1" ht="15.6" x14ac:dyDescent="0.3"/>
    <row r="907" s="4" customFormat="1" ht="15.6" x14ac:dyDescent="0.3"/>
    <row r="908" s="4" customFormat="1" ht="15.6" x14ac:dyDescent="0.3"/>
    <row r="909" s="4" customFormat="1" ht="15.6" x14ac:dyDescent="0.3"/>
    <row r="910" s="4" customFormat="1" ht="15.6" x14ac:dyDescent="0.3"/>
    <row r="911" s="4" customFormat="1" ht="15.6" x14ac:dyDescent="0.3"/>
    <row r="912" s="4" customFormat="1" ht="15.6" x14ac:dyDescent="0.3"/>
    <row r="913" s="4" customFormat="1" ht="15.6" x14ac:dyDescent="0.3"/>
    <row r="914" s="4" customFormat="1" ht="15.6" x14ac:dyDescent="0.3"/>
    <row r="915" s="4" customFormat="1" ht="15.6" x14ac:dyDescent="0.3"/>
    <row r="916" s="4" customFormat="1" ht="15.6" x14ac:dyDescent="0.3"/>
    <row r="917" s="4" customFormat="1" ht="15.6" x14ac:dyDescent="0.3"/>
    <row r="918" s="4" customFormat="1" ht="15.6" x14ac:dyDescent="0.3"/>
    <row r="919" s="4" customFormat="1" ht="15.6" x14ac:dyDescent="0.3"/>
    <row r="920" s="4" customFormat="1" ht="15.6" x14ac:dyDescent="0.3"/>
    <row r="921" s="4" customFormat="1" ht="15.6" x14ac:dyDescent="0.3"/>
    <row r="922" s="4" customFormat="1" ht="15.6" x14ac:dyDescent="0.3"/>
    <row r="923" s="4" customFormat="1" ht="15.6" x14ac:dyDescent="0.3"/>
    <row r="924" s="4" customFormat="1" ht="15.6" x14ac:dyDescent="0.3"/>
    <row r="925" s="4" customFormat="1" ht="15.6" x14ac:dyDescent="0.3"/>
    <row r="926" s="4" customFormat="1" ht="15.6" x14ac:dyDescent="0.3"/>
    <row r="927" s="4" customFormat="1" ht="15.6" x14ac:dyDescent="0.3"/>
    <row r="928" s="4" customFormat="1" ht="15.6" x14ac:dyDescent="0.3"/>
    <row r="929" s="4" customFormat="1" ht="15.6" x14ac:dyDescent="0.3"/>
    <row r="930" s="4" customFormat="1" ht="15.6" x14ac:dyDescent="0.3"/>
    <row r="931" s="4" customFormat="1" ht="15.6" x14ac:dyDescent="0.3"/>
    <row r="932" s="4" customFormat="1" ht="15.6" x14ac:dyDescent="0.3"/>
    <row r="933" s="4" customFormat="1" ht="15.6" x14ac:dyDescent="0.3"/>
    <row r="934" s="4" customFormat="1" ht="15.6" x14ac:dyDescent="0.3"/>
    <row r="935" s="4" customFormat="1" ht="15.6" x14ac:dyDescent="0.3"/>
    <row r="936" s="4" customFormat="1" ht="15.6" x14ac:dyDescent="0.3"/>
    <row r="937" s="4" customFormat="1" ht="15.6" x14ac:dyDescent="0.3"/>
    <row r="938" s="4" customFormat="1" ht="15.6" x14ac:dyDescent="0.3"/>
    <row r="939" s="4" customFormat="1" ht="15.6" x14ac:dyDescent="0.3"/>
    <row r="940" s="4" customFormat="1" ht="15.6" x14ac:dyDescent="0.3"/>
    <row r="941" s="4" customFormat="1" ht="15.6" x14ac:dyDescent="0.3"/>
    <row r="942" s="4" customFormat="1" ht="15.6" x14ac:dyDescent="0.3"/>
    <row r="943" s="4" customFormat="1" ht="15.6" x14ac:dyDescent="0.3"/>
    <row r="944" s="4" customFormat="1" ht="15.6" x14ac:dyDescent="0.3"/>
    <row r="945" s="4" customFormat="1" ht="15.6" x14ac:dyDescent="0.3"/>
    <row r="946" s="4" customFormat="1" ht="15.6" x14ac:dyDescent="0.3"/>
    <row r="947" s="4" customFormat="1" ht="15.6" x14ac:dyDescent="0.3"/>
    <row r="948" s="4" customFormat="1" ht="15.6" x14ac:dyDescent="0.3"/>
    <row r="949" s="4" customFormat="1" ht="15.6" x14ac:dyDescent="0.3"/>
    <row r="950" s="4" customFormat="1" ht="15.6" x14ac:dyDescent="0.3"/>
    <row r="951" s="4" customFormat="1" ht="15.6" x14ac:dyDescent="0.3"/>
    <row r="952" s="4" customFormat="1" ht="15.6" x14ac:dyDescent="0.3"/>
    <row r="953" s="4" customFormat="1" ht="15.6" x14ac:dyDescent="0.3"/>
    <row r="954" s="4" customFormat="1" ht="15.6" x14ac:dyDescent="0.3"/>
    <row r="955" s="4" customFormat="1" ht="15.6" x14ac:dyDescent="0.3"/>
    <row r="956" s="4" customFormat="1" ht="15.6" x14ac:dyDescent="0.3"/>
    <row r="957" s="4" customFormat="1" ht="15.6" x14ac:dyDescent="0.3"/>
    <row r="958" s="4" customFormat="1" ht="15.6" x14ac:dyDescent="0.3"/>
    <row r="959" s="4" customFormat="1" ht="15.6" x14ac:dyDescent="0.3"/>
    <row r="960" s="4" customFormat="1" ht="15.6" x14ac:dyDescent="0.3"/>
    <row r="961" s="4" customFormat="1" ht="15.6" x14ac:dyDescent="0.3"/>
    <row r="962" s="4" customFormat="1" ht="15.6" x14ac:dyDescent="0.3"/>
    <row r="963" s="4" customFormat="1" ht="15.6" x14ac:dyDescent="0.3"/>
    <row r="964" s="4" customFormat="1" ht="15.6" x14ac:dyDescent="0.3"/>
    <row r="965" s="4" customFormat="1" ht="15.6" x14ac:dyDescent="0.3"/>
    <row r="966" s="4" customFormat="1" ht="15.6" x14ac:dyDescent="0.3"/>
    <row r="967" s="4" customFormat="1" ht="15.6" x14ac:dyDescent="0.3"/>
    <row r="968" s="4" customFormat="1" ht="15.6" x14ac:dyDescent="0.3"/>
    <row r="969" s="4" customFormat="1" ht="15.6" x14ac:dyDescent="0.3"/>
    <row r="970" s="4" customFormat="1" ht="15.6" x14ac:dyDescent="0.3"/>
    <row r="971" s="4" customFormat="1" ht="15.6" x14ac:dyDescent="0.3"/>
    <row r="972" s="4" customFormat="1" ht="15.6" x14ac:dyDescent="0.3"/>
    <row r="973" s="4" customFormat="1" ht="15.6" x14ac:dyDescent="0.3"/>
    <row r="974" s="4" customFormat="1" ht="15.6" x14ac:dyDescent="0.3"/>
    <row r="975" s="4" customFormat="1" ht="15.6" x14ac:dyDescent="0.3"/>
    <row r="976" s="4" customFormat="1" ht="15.6" x14ac:dyDescent="0.3"/>
    <row r="977" s="4" customFormat="1" ht="15.6" x14ac:dyDescent="0.3"/>
    <row r="978" s="4" customFormat="1" ht="15.6" x14ac:dyDescent="0.3"/>
    <row r="979" s="4" customFormat="1" ht="15.6" x14ac:dyDescent="0.3"/>
    <row r="980" s="4" customFormat="1" ht="15.6" x14ac:dyDescent="0.3"/>
    <row r="981" s="4" customFormat="1" ht="15.6" x14ac:dyDescent="0.3"/>
    <row r="982" s="4" customFormat="1" ht="15.6" x14ac:dyDescent="0.3"/>
    <row r="983" s="4" customFormat="1" ht="15.6" x14ac:dyDescent="0.3"/>
    <row r="984" s="4" customFormat="1" ht="15.6" x14ac:dyDescent="0.3"/>
    <row r="985" s="4" customFormat="1" ht="15.6" x14ac:dyDescent="0.3"/>
    <row r="986" s="4" customFormat="1" ht="15.6" x14ac:dyDescent="0.3"/>
    <row r="987" s="4" customFormat="1" ht="15.6" x14ac:dyDescent="0.3"/>
    <row r="988" s="4" customFormat="1" ht="15.6" x14ac:dyDescent="0.3"/>
    <row r="989" s="4" customFormat="1" ht="15.6" x14ac:dyDescent="0.3"/>
    <row r="990" s="4" customFormat="1" ht="15.6" x14ac:dyDescent="0.3"/>
    <row r="991" s="4" customFormat="1" ht="15.6" x14ac:dyDescent="0.3"/>
    <row r="992" s="4" customFormat="1" ht="15.6" x14ac:dyDescent="0.3"/>
    <row r="993" s="4" customFormat="1" ht="15.6" x14ac:dyDescent="0.3"/>
    <row r="994" s="4" customFormat="1" ht="15.6" x14ac:dyDescent="0.3"/>
    <row r="995" s="4" customFormat="1" ht="15.6" x14ac:dyDescent="0.3"/>
    <row r="996" s="4" customFormat="1" ht="15.6" x14ac:dyDescent="0.3"/>
    <row r="997" s="4" customFormat="1" ht="15.6" x14ac:dyDescent="0.3"/>
    <row r="998" s="4" customFormat="1" ht="15.6" x14ac:dyDescent="0.3"/>
    <row r="999" s="4" customFormat="1" ht="15.6" x14ac:dyDescent="0.3"/>
    <row r="1000" s="4" customFormat="1" ht="15.6" x14ac:dyDescent="0.3"/>
    <row r="1001" s="4" customFormat="1" ht="15.6" x14ac:dyDescent="0.3"/>
    <row r="1002" s="4" customFormat="1" ht="15.6" x14ac:dyDescent="0.3"/>
    <row r="1003" s="4" customFormat="1" ht="15.6" x14ac:dyDescent="0.3"/>
    <row r="1004" s="4" customFormat="1" ht="15.6" x14ac:dyDescent="0.3"/>
    <row r="1005" s="4" customFormat="1" ht="15.6" x14ac:dyDescent="0.3"/>
    <row r="1006" s="4" customFormat="1" ht="15.6" x14ac:dyDescent="0.3"/>
    <row r="1007" s="4" customFormat="1" ht="15.6" x14ac:dyDescent="0.3"/>
    <row r="1008" s="4" customFormat="1" ht="15.6" x14ac:dyDescent="0.3"/>
    <row r="1009" s="4" customFormat="1" ht="15.6" x14ac:dyDescent="0.3"/>
    <row r="1010" s="4" customFormat="1" ht="15.6" x14ac:dyDescent="0.3"/>
    <row r="1011" s="4" customFormat="1" ht="15.6" x14ac:dyDescent="0.3"/>
    <row r="1012" s="4" customFormat="1" ht="15.6" x14ac:dyDescent="0.3"/>
    <row r="1013" s="4" customFormat="1" ht="15.6" x14ac:dyDescent="0.3"/>
    <row r="1014" s="4" customFormat="1" ht="15.6" x14ac:dyDescent="0.3"/>
    <row r="1015" s="4" customFormat="1" ht="15.6" x14ac:dyDescent="0.3"/>
    <row r="1016" s="4" customFormat="1" ht="15.6" x14ac:dyDescent="0.3"/>
    <row r="1017" s="4" customFormat="1" ht="15.6" x14ac:dyDescent="0.3"/>
    <row r="1018" s="4" customFormat="1" ht="15.6" x14ac:dyDescent="0.3"/>
    <row r="1019" s="4" customFormat="1" ht="15.6" x14ac:dyDescent="0.3"/>
    <row r="1020" s="4" customFormat="1" ht="15.6" x14ac:dyDescent="0.3"/>
    <row r="1021" s="4" customFormat="1" ht="15.6" x14ac:dyDescent="0.3"/>
    <row r="1022" s="4" customFormat="1" ht="15.6" x14ac:dyDescent="0.3"/>
    <row r="1023" s="4" customFormat="1" ht="15.6" x14ac:dyDescent="0.3"/>
    <row r="1024" s="4" customFormat="1" ht="15.6" x14ac:dyDescent="0.3"/>
    <row r="1025" s="4" customFormat="1" ht="15.6" x14ac:dyDescent="0.3"/>
    <row r="1026" s="4" customFormat="1" ht="15.6" x14ac:dyDescent="0.3"/>
    <row r="1027" s="4" customFormat="1" ht="15.6" x14ac:dyDescent="0.3"/>
    <row r="1028" s="4" customFormat="1" ht="15.6" x14ac:dyDescent="0.3"/>
    <row r="1029" s="4" customFormat="1" ht="15.6" x14ac:dyDescent="0.3"/>
    <row r="1030" s="4" customFormat="1" ht="15.6" x14ac:dyDescent="0.3"/>
    <row r="1031" s="4" customFormat="1" ht="15.6" x14ac:dyDescent="0.3"/>
    <row r="1032" s="4" customFormat="1" ht="15.6" x14ac:dyDescent="0.3"/>
    <row r="1033" s="4" customFormat="1" ht="15.6" x14ac:dyDescent="0.3"/>
    <row r="1034" s="4" customFormat="1" ht="15.6" x14ac:dyDescent="0.3"/>
    <row r="1035" s="4" customFormat="1" ht="15.6" x14ac:dyDescent="0.3"/>
    <row r="1036" s="4" customFormat="1" ht="15.6" x14ac:dyDescent="0.3"/>
    <row r="1037" s="4" customFormat="1" ht="15.6" x14ac:dyDescent="0.3"/>
    <row r="1038" s="4" customFormat="1" ht="15.6" x14ac:dyDescent="0.3"/>
    <row r="1039" s="4" customFormat="1" ht="15.6" x14ac:dyDescent="0.3"/>
    <row r="1040" s="4" customFormat="1" ht="15.6" x14ac:dyDescent="0.3"/>
    <row r="1041" s="4" customFormat="1" ht="15.6" x14ac:dyDescent="0.3"/>
    <row r="1042" s="4" customFormat="1" ht="15.6" x14ac:dyDescent="0.3"/>
    <row r="1043" s="4" customFormat="1" ht="15.6" x14ac:dyDescent="0.3"/>
    <row r="1044" s="4" customFormat="1" ht="15.6" x14ac:dyDescent="0.3"/>
    <row r="1045" s="4" customFormat="1" ht="15.6" x14ac:dyDescent="0.3"/>
    <row r="1046" s="4" customFormat="1" ht="15.6" x14ac:dyDescent="0.3"/>
    <row r="1047" s="4" customFormat="1" ht="15.6" x14ac:dyDescent="0.3"/>
    <row r="1048" s="4" customFormat="1" ht="15.6" x14ac:dyDescent="0.3"/>
    <row r="1049" s="4" customFormat="1" ht="15.6" x14ac:dyDescent="0.3"/>
    <row r="1050" s="4" customFormat="1" ht="15.6" x14ac:dyDescent="0.3"/>
    <row r="1051" s="4" customFormat="1" ht="15.6" x14ac:dyDescent="0.3"/>
    <row r="1052" s="4" customFormat="1" ht="15.6" x14ac:dyDescent="0.3"/>
    <row r="1053" s="4" customFormat="1" ht="15.6" x14ac:dyDescent="0.3"/>
    <row r="1054" s="4" customFormat="1" ht="15.6" x14ac:dyDescent="0.3"/>
    <row r="1055" s="4" customFormat="1" ht="15.6" x14ac:dyDescent="0.3"/>
    <row r="1056" s="4" customFormat="1" ht="15.6" x14ac:dyDescent="0.3"/>
    <row r="1057" s="4" customFormat="1" ht="15.6" x14ac:dyDescent="0.3"/>
    <row r="1058" s="4" customFormat="1" ht="15.6" x14ac:dyDescent="0.3"/>
    <row r="1059" s="4" customFormat="1" ht="15.6" x14ac:dyDescent="0.3"/>
    <row r="1060" s="4" customFormat="1" ht="15.6" x14ac:dyDescent="0.3"/>
    <row r="1061" s="4" customFormat="1" ht="15.6" x14ac:dyDescent="0.3"/>
    <row r="1062" s="4" customFormat="1" ht="15.6" x14ac:dyDescent="0.3"/>
    <row r="1063" s="4" customFormat="1" ht="15.6" x14ac:dyDescent="0.3"/>
    <row r="1064" s="4" customFormat="1" ht="15.6" x14ac:dyDescent="0.3"/>
    <row r="1065" s="4" customFormat="1" ht="15.6" x14ac:dyDescent="0.3"/>
    <row r="1066" s="4" customFormat="1" ht="15.6" x14ac:dyDescent="0.3"/>
    <row r="1067" s="4" customFormat="1" ht="15.6" x14ac:dyDescent="0.3"/>
    <row r="1068" s="4" customFormat="1" ht="15.6" x14ac:dyDescent="0.3"/>
    <row r="1069" s="4" customFormat="1" ht="15.6" x14ac:dyDescent="0.3"/>
    <row r="1070" s="4" customFormat="1" ht="15.6" x14ac:dyDescent="0.3"/>
    <row r="1071" s="4" customFormat="1" ht="15.6" x14ac:dyDescent="0.3"/>
    <row r="1072" s="4" customFormat="1" ht="15.6" x14ac:dyDescent="0.3"/>
    <row r="1073" s="4" customFormat="1" ht="15.6" x14ac:dyDescent="0.3"/>
    <row r="1074" s="4" customFormat="1" ht="15.6" x14ac:dyDescent="0.3"/>
    <row r="1075" s="4" customFormat="1" ht="15.6" x14ac:dyDescent="0.3"/>
    <row r="1076" s="4" customFormat="1" ht="15.6" x14ac:dyDescent="0.3"/>
    <row r="1077" s="4" customFormat="1" ht="15.6" x14ac:dyDescent="0.3"/>
    <row r="1078" s="4" customFormat="1" ht="15.6" x14ac:dyDescent="0.3"/>
    <row r="1079" s="4" customFormat="1" ht="15.6" x14ac:dyDescent="0.3"/>
    <row r="1080" s="4" customFormat="1" ht="15.6" x14ac:dyDescent="0.3"/>
    <row r="1081" s="4" customFormat="1" ht="15.6" x14ac:dyDescent="0.3"/>
    <row r="1082" s="4" customFormat="1" ht="15.6" x14ac:dyDescent="0.3"/>
    <row r="1083" s="4" customFormat="1" ht="15.6" x14ac:dyDescent="0.3"/>
    <row r="1084" s="4" customFormat="1" ht="15.6" x14ac:dyDescent="0.3"/>
    <row r="1085" s="4" customFormat="1" ht="15.6" x14ac:dyDescent="0.3"/>
    <row r="1086" s="4" customFormat="1" ht="15.6" x14ac:dyDescent="0.3"/>
    <row r="1087" s="4" customFormat="1" ht="15.6" x14ac:dyDescent="0.3"/>
    <row r="1088" s="4" customFormat="1" ht="15.6" x14ac:dyDescent="0.3"/>
    <row r="1089" s="4" customFormat="1" ht="15.6" x14ac:dyDescent="0.3"/>
    <row r="1090" s="4" customFormat="1" ht="15.6" x14ac:dyDescent="0.3"/>
    <row r="1091" s="4" customFormat="1" ht="15.6" x14ac:dyDescent="0.3"/>
    <row r="1092" s="4" customFormat="1" ht="15.6" x14ac:dyDescent="0.3"/>
    <row r="1093" s="4" customFormat="1" ht="15.6" x14ac:dyDescent="0.3"/>
    <row r="1094" s="4" customFormat="1" ht="15.6" x14ac:dyDescent="0.3"/>
    <row r="1095" s="4" customFormat="1" ht="15.6" x14ac:dyDescent="0.3"/>
    <row r="1096" s="4" customFormat="1" ht="15.6" x14ac:dyDescent="0.3"/>
    <row r="1097" s="4" customFormat="1" ht="15.6" x14ac:dyDescent="0.3"/>
    <row r="1098" s="4" customFormat="1" ht="15.6" x14ac:dyDescent="0.3"/>
    <row r="1099" s="4" customFormat="1" ht="15.6" x14ac:dyDescent="0.3"/>
    <row r="1100" s="4" customFormat="1" ht="15.6" x14ac:dyDescent="0.3"/>
    <row r="1101" s="4" customFormat="1" ht="15.6" x14ac:dyDescent="0.3"/>
    <row r="1102" s="4" customFormat="1" ht="15.6" x14ac:dyDescent="0.3"/>
    <row r="1103" s="4" customFormat="1" ht="15.6" x14ac:dyDescent="0.3"/>
    <row r="1104" s="4" customFormat="1" ht="15.6" x14ac:dyDescent="0.3"/>
    <row r="1105" s="4" customFormat="1" ht="15.6" x14ac:dyDescent="0.3"/>
    <row r="1106" s="4" customFormat="1" ht="15.6" x14ac:dyDescent="0.3"/>
    <row r="1107" s="4" customFormat="1" ht="15.6" x14ac:dyDescent="0.3"/>
    <row r="1108" s="4" customFormat="1" ht="15.6" x14ac:dyDescent="0.3"/>
    <row r="1109" s="4" customFormat="1" ht="15.6" x14ac:dyDescent="0.3"/>
    <row r="1110" s="4" customFormat="1" ht="15.6" x14ac:dyDescent="0.3"/>
    <row r="1111" s="4" customFormat="1" ht="15.6" x14ac:dyDescent="0.3"/>
    <row r="1112" s="4" customFormat="1" ht="15.6" x14ac:dyDescent="0.3"/>
    <row r="1113" s="4" customFormat="1" ht="15.6" x14ac:dyDescent="0.3"/>
    <row r="1114" s="4" customFormat="1" ht="15.6" x14ac:dyDescent="0.3"/>
    <row r="1115" s="4" customFormat="1" ht="15.6" x14ac:dyDescent="0.3"/>
    <row r="1116" s="4" customFormat="1" ht="15.6" x14ac:dyDescent="0.3"/>
    <row r="1117" s="4" customFormat="1" ht="15.6" x14ac:dyDescent="0.3"/>
    <row r="1118" s="4" customFormat="1" ht="15.6" x14ac:dyDescent="0.3"/>
    <row r="1119" s="4" customFormat="1" ht="15.6" x14ac:dyDescent="0.3"/>
    <row r="1120" s="4" customFormat="1" ht="15.6" x14ac:dyDescent="0.3"/>
    <row r="1121" s="4" customFormat="1" ht="15.6" x14ac:dyDescent="0.3"/>
    <row r="1122" s="4" customFormat="1" ht="15.6" x14ac:dyDescent="0.3"/>
    <row r="1123" s="4" customFormat="1" ht="15.6" x14ac:dyDescent="0.3"/>
    <row r="1124" s="4" customFormat="1" ht="15.6" x14ac:dyDescent="0.3"/>
    <row r="1125" s="4" customFormat="1" ht="15.6" x14ac:dyDescent="0.3"/>
    <row r="1126" s="4" customFormat="1" ht="15.6" x14ac:dyDescent="0.3"/>
    <row r="1127" s="4" customFormat="1" ht="15.6" x14ac:dyDescent="0.3"/>
    <row r="1128" s="4" customFormat="1" ht="15.6" x14ac:dyDescent="0.3"/>
    <row r="1129" s="4" customFormat="1" ht="15.6" x14ac:dyDescent="0.3"/>
    <row r="1130" s="4" customFormat="1" ht="15.6" x14ac:dyDescent="0.3"/>
    <row r="1131" s="4" customFormat="1" ht="15.6" x14ac:dyDescent="0.3"/>
    <row r="1132" s="4" customFormat="1" ht="15.6" x14ac:dyDescent="0.3"/>
    <row r="1133" s="4" customFormat="1" ht="15.6" x14ac:dyDescent="0.3"/>
    <row r="1134" s="4" customFormat="1" ht="15.6" x14ac:dyDescent="0.3"/>
    <row r="1135" s="4" customFormat="1" ht="15.6" x14ac:dyDescent="0.3"/>
    <row r="1136" s="4" customFormat="1" ht="15.6" x14ac:dyDescent="0.3"/>
    <row r="1137" s="4" customFormat="1" ht="15.6" x14ac:dyDescent="0.3"/>
    <row r="1138" s="4" customFormat="1" ht="15.6" x14ac:dyDescent="0.3"/>
    <row r="1139" s="4" customFormat="1" ht="15.6" x14ac:dyDescent="0.3"/>
    <row r="1140" s="4" customFormat="1" ht="15.6" x14ac:dyDescent="0.3"/>
    <row r="1141" s="4" customFormat="1" ht="15.6" x14ac:dyDescent="0.3"/>
    <row r="1142" s="4" customFormat="1" ht="15.6" x14ac:dyDescent="0.3"/>
    <row r="1143" s="4" customFormat="1" ht="15.6" x14ac:dyDescent="0.3"/>
    <row r="1144" s="4" customFormat="1" ht="15.6" x14ac:dyDescent="0.3"/>
    <row r="1145" s="4" customFormat="1" ht="15.6" x14ac:dyDescent="0.3"/>
    <row r="1146" s="4" customFormat="1" ht="15.6" x14ac:dyDescent="0.3"/>
    <row r="1147" s="4" customFormat="1" ht="15.6" x14ac:dyDescent="0.3"/>
    <row r="1148" s="4" customFormat="1" ht="15.6" x14ac:dyDescent="0.3"/>
    <row r="1149" s="4" customFormat="1" ht="15.6" x14ac:dyDescent="0.3"/>
    <row r="1150" s="4" customFormat="1" ht="15.6" x14ac:dyDescent="0.3"/>
    <row r="1151" s="4" customFormat="1" ht="15.6" x14ac:dyDescent="0.3"/>
    <row r="1152" s="4" customFormat="1" ht="15.6" x14ac:dyDescent="0.3"/>
    <row r="1153" s="4" customFormat="1" ht="15.6" x14ac:dyDescent="0.3"/>
    <row r="1154" s="4" customFormat="1" ht="15.6" x14ac:dyDescent="0.3"/>
    <row r="1155" s="4" customFormat="1" ht="15.6" x14ac:dyDescent="0.3"/>
    <row r="1156" s="4" customFormat="1" ht="15.6" x14ac:dyDescent="0.3"/>
    <row r="1157" s="4" customFormat="1" ht="15.6" x14ac:dyDescent="0.3"/>
    <row r="1158" s="4" customFormat="1" ht="15.6" x14ac:dyDescent="0.3"/>
    <row r="1159" s="4" customFormat="1" ht="15.6" x14ac:dyDescent="0.3"/>
    <row r="1160" s="4" customFormat="1" ht="15.6" x14ac:dyDescent="0.3"/>
    <row r="1161" s="4" customFormat="1" ht="15.6" x14ac:dyDescent="0.3"/>
    <row r="1162" s="4" customFormat="1" ht="15.6" x14ac:dyDescent="0.3"/>
    <row r="1163" s="4" customFormat="1" ht="15.6" x14ac:dyDescent="0.3"/>
    <row r="1164" s="4" customFormat="1" ht="15.6" x14ac:dyDescent="0.3"/>
    <row r="1165" s="4" customFormat="1" ht="15.6" x14ac:dyDescent="0.3"/>
    <row r="1166" s="4" customFormat="1" ht="15.6" x14ac:dyDescent="0.3"/>
    <row r="1167" s="4" customFormat="1" ht="15.6" x14ac:dyDescent="0.3"/>
    <row r="1168" s="4" customFormat="1" ht="15.6" x14ac:dyDescent="0.3"/>
    <row r="1169" s="4" customFormat="1" ht="15.6" x14ac:dyDescent="0.3"/>
    <row r="1170" s="4" customFormat="1" ht="15.6" x14ac:dyDescent="0.3"/>
    <row r="1171" s="4" customFormat="1" ht="15.6" x14ac:dyDescent="0.3"/>
    <row r="1172" s="4" customFormat="1" ht="15.6" x14ac:dyDescent="0.3"/>
    <row r="1173" s="4" customFormat="1" ht="15.6" x14ac:dyDescent="0.3"/>
    <row r="1174" s="4" customFormat="1" ht="15.6" x14ac:dyDescent="0.3"/>
    <row r="1175" s="4" customFormat="1" ht="15.6" x14ac:dyDescent="0.3"/>
    <row r="1176" s="4" customFormat="1" ht="15.6" x14ac:dyDescent="0.3"/>
    <row r="1177" s="4" customFormat="1" ht="15.6" x14ac:dyDescent="0.3"/>
    <row r="1178" s="4" customFormat="1" ht="15.6" x14ac:dyDescent="0.3"/>
    <row r="1179" s="4" customFormat="1" ht="15.6" x14ac:dyDescent="0.3"/>
    <row r="1180" s="4" customFormat="1" ht="15.6" x14ac:dyDescent="0.3"/>
    <row r="1181" s="4" customFormat="1" ht="15.6" x14ac:dyDescent="0.3"/>
    <row r="1182" s="4" customFormat="1" ht="15.6" x14ac:dyDescent="0.3"/>
    <row r="1183" s="4" customFormat="1" ht="15.6" x14ac:dyDescent="0.3"/>
    <row r="1184" s="4" customFormat="1" ht="15.6" x14ac:dyDescent="0.3"/>
    <row r="1185" s="4" customFormat="1" ht="15.6" x14ac:dyDescent="0.3"/>
    <row r="1186" s="4" customFormat="1" ht="15.6" x14ac:dyDescent="0.3"/>
    <row r="1187" s="4" customFormat="1" ht="15.6" x14ac:dyDescent="0.3"/>
    <row r="1188" s="4" customFormat="1" ht="15.6" x14ac:dyDescent="0.3"/>
    <row r="1189" s="4" customFormat="1" ht="15.6" x14ac:dyDescent="0.3"/>
    <row r="1190" s="4" customFormat="1" ht="15.6" x14ac:dyDescent="0.3"/>
    <row r="1191" s="4" customFormat="1" ht="15.6" x14ac:dyDescent="0.3"/>
    <row r="1192" s="4" customFormat="1" ht="15.6" x14ac:dyDescent="0.3"/>
    <row r="1193" s="4" customFormat="1" ht="15.6" x14ac:dyDescent="0.3"/>
    <row r="1194" s="4" customFormat="1" ht="15.6" x14ac:dyDescent="0.3"/>
    <row r="1195" s="4" customFormat="1" ht="15.6" x14ac:dyDescent="0.3"/>
    <row r="1196" s="4" customFormat="1" ht="15.6" x14ac:dyDescent="0.3"/>
    <row r="1197" s="4" customFormat="1" ht="15.6" x14ac:dyDescent="0.3"/>
    <row r="1198" s="4" customFormat="1" ht="15.6" x14ac:dyDescent="0.3"/>
    <row r="1199" s="4" customFormat="1" ht="15.6" x14ac:dyDescent="0.3"/>
    <row r="1200" s="4" customFormat="1" ht="15.6" x14ac:dyDescent="0.3"/>
    <row r="1201" s="4" customFormat="1" ht="15.6" x14ac:dyDescent="0.3"/>
    <row r="1202" s="4" customFormat="1" ht="15.6" x14ac:dyDescent="0.3"/>
    <row r="1203" s="4" customFormat="1" ht="15.6" x14ac:dyDescent="0.3"/>
    <row r="1204" s="4" customFormat="1" ht="15.6" x14ac:dyDescent="0.3"/>
    <row r="1205" s="4" customFormat="1" ht="15.6" x14ac:dyDescent="0.3"/>
    <row r="1206" s="4" customFormat="1" ht="15.6" x14ac:dyDescent="0.3"/>
    <row r="1207" s="4" customFormat="1" ht="15.6" x14ac:dyDescent="0.3"/>
    <row r="1208" s="4" customFormat="1" ht="15.6" x14ac:dyDescent="0.3"/>
    <row r="1209" s="4" customFormat="1" ht="15.6" x14ac:dyDescent="0.3"/>
    <row r="1210" s="4" customFormat="1" ht="15.6" x14ac:dyDescent="0.3"/>
    <row r="1211" s="4" customFormat="1" ht="15.6" x14ac:dyDescent="0.3"/>
    <row r="1212" s="4" customFormat="1" ht="15.6" x14ac:dyDescent="0.3"/>
    <row r="1213" s="4" customFormat="1" ht="15.6" x14ac:dyDescent="0.3"/>
    <row r="1214" s="4" customFormat="1" ht="15.6" x14ac:dyDescent="0.3"/>
    <row r="1215" s="4" customFormat="1" ht="15.6" x14ac:dyDescent="0.3"/>
    <row r="1216" s="4" customFormat="1" ht="15.6" x14ac:dyDescent="0.3"/>
    <row r="1217" s="4" customFormat="1" ht="15.6" x14ac:dyDescent="0.3"/>
    <row r="1218" s="4" customFormat="1" ht="15.6" x14ac:dyDescent="0.3"/>
    <row r="1219" s="4" customFormat="1" ht="15.6" x14ac:dyDescent="0.3"/>
    <row r="1220" s="4" customFormat="1" ht="15.6" x14ac:dyDescent="0.3"/>
    <row r="1221" s="4" customFormat="1" ht="15.6" x14ac:dyDescent="0.3"/>
    <row r="1222" s="4" customFormat="1" ht="15.6" x14ac:dyDescent="0.3"/>
    <row r="1223" s="4" customFormat="1" ht="15.6" x14ac:dyDescent="0.3"/>
    <row r="1224" s="4" customFormat="1" ht="15.6" x14ac:dyDescent="0.3"/>
    <row r="1225" s="4" customFormat="1" ht="15.6" x14ac:dyDescent="0.3"/>
    <row r="1226" s="4" customFormat="1" ht="15.6" x14ac:dyDescent="0.3"/>
    <row r="1227" s="4" customFormat="1" ht="15.6" x14ac:dyDescent="0.3"/>
    <row r="1228" s="4" customFormat="1" ht="15.6" x14ac:dyDescent="0.3"/>
    <row r="1229" s="4" customFormat="1" ht="15.6" x14ac:dyDescent="0.3"/>
    <row r="1230" s="4" customFormat="1" ht="15.6" x14ac:dyDescent="0.3"/>
    <row r="1231" s="4" customFormat="1" ht="15.6" x14ac:dyDescent="0.3"/>
    <row r="1232" s="4" customFormat="1" ht="15.6" x14ac:dyDescent="0.3"/>
    <row r="1233" s="4" customFormat="1" ht="15.6" x14ac:dyDescent="0.3"/>
    <row r="1234" s="4" customFormat="1" ht="15.6" x14ac:dyDescent="0.3"/>
    <row r="1235" s="4" customFormat="1" ht="15.6" x14ac:dyDescent="0.3"/>
    <row r="1236" s="4" customFormat="1" ht="15.6" x14ac:dyDescent="0.3"/>
    <row r="1237" s="4" customFormat="1" ht="15.6" x14ac:dyDescent="0.3"/>
    <row r="1238" s="4" customFormat="1" ht="15.6" x14ac:dyDescent="0.3"/>
    <row r="1239" s="4" customFormat="1" ht="15.6" x14ac:dyDescent="0.3"/>
    <row r="1240" s="4" customFormat="1" ht="15.6" x14ac:dyDescent="0.3"/>
    <row r="1241" s="4" customFormat="1" ht="15.6" x14ac:dyDescent="0.3"/>
    <row r="1242" s="4" customFormat="1" ht="15.6" x14ac:dyDescent="0.3"/>
    <row r="1243" s="4" customFormat="1" ht="15.6" x14ac:dyDescent="0.3"/>
    <row r="1244" s="4" customFormat="1" ht="15.6" x14ac:dyDescent="0.3"/>
    <row r="1245" s="4" customFormat="1" ht="15.6" x14ac:dyDescent="0.3"/>
    <row r="1246" s="4" customFormat="1" ht="15.6" x14ac:dyDescent="0.3"/>
    <row r="1247" s="4" customFormat="1" ht="15.6" x14ac:dyDescent="0.3"/>
    <row r="1248" s="4" customFormat="1" ht="15.6" x14ac:dyDescent="0.3"/>
    <row r="1249" s="4" customFormat="1" ht="15.6" x14ac:dyDescent="0.3"/>
    <row r="1250" s="4" customFormat="1" ht="15.6" x14ac:dyDescent="0.3"/>
    <row r="1251" s="4" customFormat="1" ht="15.6" x14ac:dyDescent="0.3"/>
    <row r="1252" s="4" customFormat="1" ht="15.6" x14ac:dyDescent="0.3"/>
    <row r="1253" s="4" customFormat="1" ht="15.6" x14ac:dyDescent="0.3"/>
    <row r="1254" s="4" customFormat="1" ht="15.6" x14ac:dyDescent="0.3"/>
    <row r="1255" s="4" customFormat="1" ht="15.6" x14ac:dyDescent="0.3"/>
    <row r="1256" s="4" customFormat="1" ht="15.6" x14ac:dyDescent="0.3"/>
    <row r="1257" s="4" customFormat="1" ht="15.6" x14ac:dyDescent="0.3"/>
    <row r="1258" s="4" customFormat="1" ht="15.6" x14ac:dyDescent="0.3"/>
    <row r="1259" s="4" customFormat="1" ht="15.6" x14ac:dyDescent="0.3"/>
    <row r="1260" s="4" customFormat="1" ht="15.6" x14ac:dyDescent="0.3"/>
    <row r="1261" s="4" customFormat="1" ht="15.6" x14ac:dyDescent="0.3"/>
    <row r="1262" s="4" customFormat="1" ht="15.6" x14ac:dyDescent="0.3"/>
    <row r="1263" s="4" customFormat="1" ht="15.6" x14ac:dyDescent="0.3"/>
    <row r="1264" s="4" customFormat="1" ht="15.6" x14ac:dyDescent="0.3"/>
    <row r="1265" s="4" customFormat="1" ht="15.6" x14ac:dyDescent="0.3"/>
    <row r="1266" s="4" customFormat="1" ht="15.6" x14ac:dyDescent="0.3"/>
    <row r="1267" s="4" customFormat="1" ht="15.6" x14ac:dyDescent="0.3"/>
    <row r="1268" s="4" customFormat="1" ht="15.6" x14ac:dyDescent="0.3"/>
    <row r="1269" s="4" customFormat="1" ht="15.6" x14ac:dyDescent="0.3"/>
    <row r="1270" s="4" customFormat="1" ht="15.6" x14ac:dyDescent="0.3"/>
    <row r="1271" s="4" customFormat="1" ht="15.6" x14ac:dyDescent="0.3"/>
    <row r="1272" s="4" customFormat="1" ht="15.6" x14ac:dyDescent="0.3"/>
    <row r="1273" s="4" customFormat="1" ht="15.6" x14ac:dyDescent="0.3"/>
    <row r="1274" s="4" customFormat="1" ht="15.6" x14ac:dyDescent="0.3"/>
    <row r="1275" s="4" customFormat="1" ht="15.6" x14ac:dyDescent="0.3"/>
    <row r="1276" s="4" customFormat="1" ht="15.6" x14ac:dyDescent="0.3"/>
    <row r="1277" s="4" customFormat="1" ht="15.6" x14ac:dyDescent="0.3"/>
    <row r="1278" s="4" customFormat="1" ht="15.6" x14ac:dyDescent="0.3"/>
    <row r="1279" s="4" customFormat="1" ht="15.6" x14ac:dyDescent="0.3"/>
    <row r="1280" s="4" customFormat="1" ht="15.6" x14ac:dyDescent="0.3"/>
    <row r="1281" s="4" customFormat="1" ht="15.6" x14ac:dyDescent="0.3"/>
    <row r="1282" s="4" customFormat="1" ht="15.6" x14ac:dyDescent="0.3"/>
    <row r="1283" s="4" customFormat="1" ht="15.6" x14ac:dyDescent="0.3"/>
    <row r="1284" s="4" customFormat="1" ht="15.6" x14ac:dyDescent="0.3"/>
    <row r="1285" s="4" customFormat="1" ht="15.6" x14ac:dyDescent="0.3"/>
    <row r="1286" s="4" customFormat="1" ht="15.6" x14ac:dyDescent="0.3"/>
    <row r="1287" s="4" customFormat="1" ht="15.6" x14ac:dyDescent="0.3"/>
    <row r="1288" s="4" customFormat="1" ht="15.6" x14ac:dyDescent="0.3"/>
    <row r="1289" s="4" customFormat="1" ht="15.6" x14ac:dyDescent="0.3"/>
    <row r="1290" s="4" customFormat="1" ht="15.6" x14ac:dyDescent="0.3"/>
    <row r="1291" s="4" customFormat="1" ht="15.6" x14ac:dyDescent="0.3"/>
    <row r="1292" s="4" customFormat="1" ht="15.6" x14ac:dyDescent="0.3"/>
    <row r="1293" s="4" customFormat="1" ht="15.6" x14ac:dyDescent="0.3"/>
    <row r="1294" s="4" customFormat="1" ht="15.6" x14ac:dyDescent="0.3"/>
    <row r="1295" s="4" customFormat="1" ht="15.6" x14ac:dyDescent="0.3"/>
    <row r="1296" s="4" customFormat="1" ht="15.6" x14ac:dyDescent="0.3"/>
    <row r="1297" s="4" customFormat="1" ht="15.6" x14ac:dyDescent="0.3"/>
    <row r="1298" s="4" customFormat="1" ht="15.6" x14ac:dyDescent="0.3"/>
    <row r="1299" s="4" customFormat="1" ht="15.6" x14ac:dyDescent="0.3"/>
    <row r="1300" s="4" customFormat="1" ht="15.6" x14ac:dyDescent="0.3"/>
    <row r="1301" s="4" customFormat="1" ht="15.6" x14ac:dyDescent="0.3"/>
    <row r="1302" s="4" customFormat="1" ht="15.6" x14ac:dyDescent="0.3"/>
    <row r="1303" s="4" customFormat="1" ht="15.6" x14ac:dyDescent="0.3"/>
    <row r="1304" s="4" customFormat="1" ht="15.6" x14ac:dyDescent="0.3"/>
    <row r="1305" s="4" customFormat="1" ht="15.6" x14ac:dyDescent="0.3"/>
    <row r="1306" s="4" customFormat="1" ht="15.6" x14ac:dyDescent="0.3"/>
    <row r="1307" s="4" customFormat="1" ht="15.6" x14ac:dyDescent="0.3"/>
    <row r="1308" s="4" customFormat="1" ht="15.6" x14ac:dyDescent="0.3"/>
    <row r="1309" s="4" customFormat="1" ht="15.6" x14ac:dyDescent="0.3"/>
    <row r="1310" s="4" customFormat="1" ht="15.6" x14ac:dyDescent="0.3"/>
    <row r="1311" s="4" customFormat="1" ht="15.6" x14ac:dyDescent="0.3"/>
    <row r="1312" s="4" customFormat="1" ht="15.6" x14ac:dyDescent="0.3"/>
    <row r="1313" s="4" customFormat="1" ht="15.6" x14ac:dyDescent="0.3"/>
    <row r="1314" s="4" customFormat="1" ht="15.6" x14ac:dyDescent="0.3"/>
    <row r="1315" s="4" customFormat="1" ht="15.6" x14ac:dyDescent="0.3"/>
    <row r="1316" s="4" customFormat="1" ht="15.6" x14ac:dyDescent="0.3"/>
    <row r="1317" s="4" customFormat="1" ht="15.6" x14ac:dyDescent="0.3"/>
    <row r="1318" s="4" customFormat="1" ht="15.6" x14ac:dyDescent="0.3"/>
    <row r="1319" s="4" customFormat="1" ht="15.6" x14ac:dyDescent="0.3"/>
    <row r="1320" s="4" customFormat="1" ht="15.6" x14ac:dyDescent="0.3"/>
    <row r="1321" s="4" customFormat="1" ht="15.6" x14ac:dyDescent="0.3"/>
    <row r="1322" s="4" customFormat="1" ht="15.6" x14ac:dyDescent="0.3"/>
    <row r="1323" s="4" customFormat="1" ht="15.6" x14ac:dyDescent="0.3"/>
    <row r="1324" s="4" customFormat="1" ht="15.6" x14ac:dyDescent="0.3"/>
    <row r="1325" s="4" customFormat="1" ht="15.6" x14ac:dyDescent="0.3"/>
    <row r="1326" s="4" customFormat="1" ht="15.6" x14ac:dyDescent="0.3"/>
    <row r="1327" s="4" customFormat="1" ht="15.6" x14ac:dyDescent="0.3"/>
    <row r="1328" s="4" customFormat="1" ht="15.6" x14ac:dyDescent="0.3"/>
    <row r="1329" s="4" customFormat="1" ht="15.6" x14ac:dyDescent="0.3"/>
    <row r="1330" s="4" customFormat="1" ht="15.6" x14ac:dyDescent="0.3"/>
    <row r="1331" s="4" customFormat="1" ht="15.6" x14ac:dyDescent="0.3"/>
    <row r="1332" s="4" customFormat="1" ht="15.6" x14ac:dyDescent="0.3"/>
    <row r="1333" s="4" customFormat="1" ht="15.6" x14ac:dyDescent="0.3"/>
    <row r="1334" s="4" customFormat="1" ht="15.6" x14ac:dyDescent="0.3"/>
    <row r="1335" s="4" customFormat="1" ht="15.6" x14ac:dyDescent="0.3"/>
    <row r="1336" s="4" customFormat="1" ht="15.6" x14ac:dyDescent="0.3"/>
    <row r="1337" s="4" customFormat="1" ht="15.6" x14ac:dyDescent="0.3"/>
    <row r="1338" s="4" customFormat="1" ht="15.6" x14ac:dyDescent="0.3"/>
    <row r="1339" s="4" customFormat="1" ht="15.6" x14ac:dyDescent="0.3"/>
    <row r="1340" s="4" customFormat="1" ht="15.6" x14ac:dyDescent="0.3"/>
    <row r="1341" s="4" customFormat="1" ht="15.6" x14ac:dyDescent="0.3"/>
    <row r="1342" s="4" customFormat="1" ht="15.6" x14ac:dyDescent="0.3"/>
    <row r="1343" s="4" customFormat="1" ht="15.6" x14ac:dyDescent="0.3"/>
    <row r="1344" s="4" customFormat="1" ht="15.6" x14ac:dyDescent="0.3"/>
    <row r="1345" s="4" customFormat="1" ht="15.6" x14ac:dyDescent="0.3"/>
    <row r="1346" s="4" customFormat="1" ht="15.6" x14ac:dyDescent="0.3"/>
    <row r="1347" s="4" customFormat="1" ht="15.6" x14ac:dyDescent="0.3"/>
    <row r="1348" s="4" customFormat="1" ht="15.6" x14ac:dyDescent="0.3"/>
    <row r="1349" s="4" customFormat="1" ht="15.6" x14ac:dyDescent="0.3"/>
    <row r="1350" s="4" customFormat="1" ht="15.6" x14ac:dyDescent="0.3"/>
    <row r="1351" s="4" customFormat="1" ht="15.6" x14ac:dyDescent="0.3"/>
    <row r="1352" s="4" customFormat="1" ht="15.6" x14ac:dyDescent="0.3"/>
    <row r="1353" s="4" customFormat="1" ht="15.6" x14ac:dyDescent="0.3"/>
    <row r="1354" s="4" customFormat="1" ht="15.6" x14ac:dyDescent="0.3"/>
    <row r="1355" s="4" customFormat="1" ht="15.6" x14ac:dyDescent="0.3"/>
    <row r="1356" s="4" customFormat="1" ht="15.6" x14ac:dyDescent="0.3"/>
    <row r="1357" s="4" customFormat="1" ht="15.6" x14ac:dyDescent="0.3"/>
    <row r="1358" s="4" customFormat="1" ht="15.6" x14ac:dyDescent="0.3"/>
    <row r="1359" s="4" customFormat="1" ht="15.6" x14ac:dyDescent="0.3"/>
    <row r="1360" s="4" customFormat="1" ht="15.6" x14ac:dyDescent="0.3"/>
    <row r="1361" s="4" customFormat="1" ht="15.6" x14ac:dyDescent="0.3"/>
    <row r="1362" s="4" customFormat="1" ht="15.6" x14ac:dyDescent="0.3"/>
    <row r="1363" s="4" customFormat="1" ht="15.6" x14ac:dyDescent="0.3"/>
    <row r="1364" s="4" customFormat="1" ht="15.6" x14ac:dyDescent="0.3"/>
    <row r="1365" s="4" customFormat="1" ht="15.6" x14ac:dyDescent="0.3"/>
    <row r="1366" s="4" customFormat="1" ht="15.6" x14ac:dyDescent="0.3"/>
    <row r="1367" s="4" customFormat="1" ht="15.6" x14ac:dyDescent="0.3"/>
    <row r="1368" s="4" customFormat="1" ht="15.6" x14ac:dyDescent="0.3"/>
    <row r="1369" s="4" customFormat="1" ht="15.6" x14ac:dyDescent="0.3"/>
    <row r="1370" s="4" customFormat="1" ht="15.6" x14ac:dyDescent="0.3"/>
    <row r="1371" s="4" customFormat="1" ht="15.6" x14ac:dyDescent="0.3"/>
    <row r="1372" s="4" customFormat="1" ht="15.6" x14ac:dyDescent="0.3"/>
    <row r="1373" s="4" customFormat="1" ht="15.6" x14ac:dyDescent="0.3"/>
    <row r="1374" s="4" customFormat="1" ht="15.6" x14ac:dyDescent="0.3"/>
    <row r="1375" s="4" customFormat="1" ht="15.6" x14ac:dyDescent="0.3"/>
    <row r="1376" s="4" customFormat="1" ht="15.6" x14ac:dyDescent="0.3"/>
    <row r="1377" s="4" customFormat="1" ht="15.6" x14ac:dyDescent="0.3"/>
    <row r="1378" s="4" customFormat="1" ht="15.6" x14ac:dyDescent="0.3"/>
    <row r="1379" s="4" customFormat="1" ht="15.6" x14ac:dyDescent="0.3"/>
    <row r="1380" s="4" customFormat="1" ht="15.6" x14ac:dyDescent="0.3"/>
    <row r="1381" s="4" customFormat="1" ht="15.6" x14ac:dyDescent="0.3"/>
    <row r="1382" s="4" customFormat="1" ht="15.6" x14ac:dyDescent="0.3"/>
    <row r="1383" s="4" customFormat="1" ht="15.6" x14ac:dyDescent="0.3"/>
    <row r="1384" s="4" customFormat="1" ht="15.6" x14ac:dyDescent="0.3"/>
    <row r="1385" s="4" customFormat="1" ht="15.6" x14ac:dyDescent="0.3"/>
    <row r="1386" s="4" customFormat="1" ht="15.6" x14ac:dyDescent="0.3"/>
    <row r="1387" s="4" customFormat="1" ht="15.6" x14ac:dyDescent="0.3"/>
    <row r="1388" s="4" customFormat="1" ht="15.6" x14ac:dyDescent="0.3"/>
    <row r="1389" s="4" customFormat="1" ht="15.6" x14ac:dyDescent="0.3"/>
    <row r="1390" s="4" customFormat="1" ht="15.6" x14ac:dyDescent="0.3"/>
    <row r="1391" s="4" customFormat="1" ht="15.6" x14ac:dyDescent="0.3"/>
    <row r="1392" s="4" customFormat="1" ht="15.6" x14ac:dyDescent="0.3"/>
    <row r="1393" s="4" customFormat="1" ht="15.6" x14ac:dyDescent="0.3"/>
    <row r="1394" s="4" customFormat="1" ht="15.6" x14ac:dyDescent="0.3"/>
    <row r="1395" s="4" customFormat="1" ht="15.6" x14ac:dyDescent="0.3"/>
    <row r="1396" s="4" customFormat="1" ht="15.6" x14ac:dyDescent="0.3"/>
    <row r="1397" s="4" customFormat="1" ht="15.6" x14ac:dyDescent="0.3"/>
    <row r="1398" s="4" customFormat="1" ht="15.6" x14ac:dyDescent="0.3"/>
    <row r="1399" s="4" customFormat="1" ht="15.6" x14ac:dyDescent="0.3"/>
    <row r="1400" s="4" customFormat="1" ht="15.6" x14ac:dyDescent="0.3"/>
    <row r="1401" s="4" customFormat="1" ht="15.6" x14ac:dyDescent="0.3"/>
    <row r="1402" s="4" customFormat="1" ht="15.6" x14ac:dyDescent="0.3"/>
    <row r="1403" s="4" customFormat="1" ht="15.6" x14ac:dyDescent="0.3"/>
    <row r="1404" s="4" customFormat="1" ht="15.6" x14ac:dyDescent="0.3"/>
    <row r="1405" s="4" customFormat="1" ht="15.6" x14ac:dyDescent="0.3"/>
    <row r="1406" s="4" customFormat="1" ht="15.6" x14ac:dyDescent="0.3"/>
    <row r="1407" s="4" customFormat="1" ht="15.6" x14ac:dyDescent="0.3"/>
    <row r="1408" s="4" customFormat="1" ht="15.6" x14ac:dyDescent="0.3"/>
    <row r="1409" s="4" customFormat="1" ht="15.6" x14ac:dyDescent="0.3"/>
    <row r="1410" s="4" customFormat="1" ht="15.6" x14ac:dyDescent="0.3"/>
    <row r="1411" s="4" customFormat="1" ht="15.6" x14ac:dyDescent="0.3"/>
    <row r="1412" s="4" customFormat="1" ht="15.6" x14ac:dyDescent="0.3"/>
    <row r="1413" s="4" customFormat="1" ht="15.6" x14ac:dyDescent="0.3"/>
    <row r="1414" s="4" customFormat="1" ht="15.6" x14ac:dyDescent="0.3"/>
    <row r="1415" s="4" customFormat="1" ht="15.6" x14ac:dyDescent="0.3"/>
    <row r="1416" s="4" customFormat="1" ht="15.6" x14ac:dyDescent="0.3"/>
    <row r="1417" s="4" customFormat="1" ht="15.6" x14ac:dyDescent="0.3"/>
    <row r="1418" s="4" customFormat="1" ht="15.6" x14ac:dyDescent="0.3"/>
    <row r="1419" s="4" customFormat="1" ht="15.6" x14ac:dyDescent="0.3"/>
    <row r="1420" s="4" customFormat="1" ht="15.6" x14ac:dyDescent="0.3"/>
    <row r="1421" s="4" customFormat="1" ht="15.6" x14ac:dyDescent="0.3"/>
    <row r="1422" s="4" customFormat="1" ht="15.6" x14ac:dyDescent="0.3"/>
    <row r="1423" s="4" customFormat="1" ht="15.6" x14ac:dyDescent="0.3"/>
    <row r="1424" s="4" customFormat="1" ht="15.6" x14ac:dyDescent="0.3"/>
    <row r="1425" s="4" customFormat="1" ht="15.6" x14ac:dyDescent="0.3"/>
    <row r="1426" s="4" customFormat="1" ht="15.6" x14ac:dyDescent="0.3"/>
    <row r="1427" s="4" customFormat="1" ht="15.6" x14ac:dyDescent="0.3"/>
    <row r="1428" s="4" customFormat="1" ht="15.6" x14ac:dyDescent="0.3"/>
    <row r="1429" s="4" customFormat="1" ht="15.6" x14ac:dyDescent="0.3"/>
    <row r="1430" s="4" customFormat="1" ht="15.6" x14ac:dyDescent="0.3"/>
    <row r="1431" s="4" customFormat="1" ht="15.6" x14ac:dyDescent="0.3"/>
    <row r="1432" s="4" customFormat="1" ht="15.6" x14ac:dyDescent="0.3"/>
    <row r="1433" s="4" customFormat="1" ht="15.6" x14ac:dyDescent="0.3"/>
    <row r="1434" s="4" customFormat="1" ht="15.6" x14ac:dyDescent="0.3"/>
    <row r="1435" s="4" customFormat="1" ht="15.6" x14ac:dyDescent="0.3"/>
    <row r="1436" s="4" customFormat="1" ht="15.6" x14ac:dyDescent="0.3"/>
    <row r="1437" s="4" customFormat="1" ht="15.6" x14ac:dyDescent="0.3"/>
    <row r="1438" s="4" customFormat="1" ht="15.6" x14ac:dyDescent="0.3"/>
    <row r="1439" s="4" customFormat="1" ht="15.6" x14ac:dyDescent="0.3"/>
    <row r="1440" s="4" customFormat="1" ht="15.6" x14ac:dyDescent="0.3"/>
    <row r="1441" s="4" customFormat="1" ht="15.6" x14ac:dyDescent="0.3"/>
    <row r="1442" s="4" customFormat="1" ht="15.6" x14ac:dyDescent="0.3"/>
    <row r="1443" s="4" customFormat="1" ht="15.6" x14ac:dyDescent="0.3"/>
    <row r="1444" s="4" customFormat="1" ht="15.6" x14ac:dyDescent="0.3"/>
    <row r="1445" s="4" customFormat="1" ht="15.6" x14ac:dyDescent="0.3"/>
    <row r="1446" s="4" customFormat="1" ht="15.6" x14ac:dyDescent="0.3"/>
    <row r="1447" s="4" customFormat="1" ht="15.6" x14ac:dyDescent="0.3"/>
    <row r="1448" s="4" customFormat="1" ht="15.6" x14ac:dyDescent="0.3"/>
    <row r="1449" s="4" customFormat="1" ht="15.6" x14ac:dyDescent="0.3"/>
    <row r="1450" s="4" customFormat="1" ht="15.6" x14ac:dyDescent="0.3"/>
    <row r="1451" s="4" customFormat="1" ht="15.6" x14ac:dyDescent="0.3"/>
    <row r="1452" s="4" customFormat="1" ht="15.6" x14ac:dyDescent="0.3"/>
    <row r="1453" s="4" customFormat="1" ht="15.6" x14ac:dyDescent="0.3"/>
    <row r="1454" s="4" customFormat="1" ht="15.6" x14ac:dyDescent="0.3"/>
    <row r="1455" s="4" customFormat="1" ht="15.6" x14ac:dyDescent="0.3"/>
    <row r="1456" s="4" customFormat="1" ht="15.6" x14ac:dyDescent="0.3"/>
    <row r="1457" s="4" customFormat="1" ht="15.6" x14ac:dyDescent="0.3"/>
    <row r="1458" s="4" customFormat="1" ht="15.6" x14ac:dyDescent="0.3"/>
    <row r="1459" s="4" customFormat="1" ht="15.6" x14ac:dyDescent="0.3"/>
    <row r="1460" s="4" customFormat="1" ht="15.6" x14ac:dyDescent="0.3"/>
    <row r="1461" s="4" customFormat="1" ht="15.6" x14ac:dyDescent="0.3"/>
    <row r="1462" s="4" customFormat="1" ht="15.6" x14ac:dyDescent="0.3"/>
    <row r="1463" s="4" customFormat="1" ht="15.6" x14ac:dyDescent="0.3"/>
    <row r="1464" s="4" customFormat="1" ht="15.6" x14ac:dyDescent="0.3"/>
    <row r="1465" s="4" customFormat="1" ht="15.6" x14ac:dyDescent="0.3"/>
    <row r="1466" s="4" customFormat="1" ht="15.6" x14ac:dyDescent="0.3"/>
    <row r="1467" s="4" customFormat="1" ht="15.6" x14ac:dyDescent="0.3"/>
    <row r="1468" s="4" customFormat="1" ht="15.6" x14ac:dyDescent="0.3"/>
    <row r="1469" s="4" customFormat="1" ht="15.6" x14ac:dyDescent="0.3"/>
    <row r="1470" s="4" customFormat="1" ht="15.6" x14ac:dyDescent="0.3"/>
    <row r="1471" s="4" customFormat="1" ht="15.6" x14ac:dyDescent="0.3"/>
    <row r="1472" s="4" customFormat="1" ht="15.6" x14ac:dyDescent="0.3"/>
    <row r="1473" s="4" customFormat="1" ht="15.6" x14ac:dyDescent="0.3"/>
    <row r="1474" s="4" customFormat="1" ht="15.6" x14ac:dyDescent="0.3"/>
    <row r="1475" s="4" customFormat="1" ht="15.6" x14ac:dyDescent="0.3"/>
    <row r="1476" s="4" customFormat="1" ht="15.6" x14ac:dyDescent="0.3"/>
    <row r="1477" s="4" customFormat="1" ht="15.6" x14ac:dyDescent="0.3"/>
    <row r="1478" s="4" customFormat="1" ht="15.6" x14ac:dyDescent="0.3"/>
    <row r="1479" s="4" customFormat="1" ht="15.6" x14ac:dyDescent="0.3"/>
    <row r="1480" s="4" customFormat="1" ht="15.6" x14ac:dyDescent="0.3"/>
    <row r="1481" s="4" customFormat="1" ht="15.6" x14ac:dyDescent="0.3"/>
    <row r="1482" s="4" customFormat="1" ht="15.6" x14ac:dyDescent="0.3"/>
    <row r="1483" s="4" customFormat="1" ht="15.6" x14ac:dyDescent="0.3"/>
    <row r="1484" s="4" customFormat="1" ht="15.6" x14ac:dyDescent="0.3"/>
    <row r="1485" s="4" customFormat="1" ht="15.6" x14ac:dyDescent="0.3"/>
    <row r="1486" s="4" customFormat="1" ht="15.6" x14ac:dyDescent="0.3"/>
    <row r="1487" s="4" customFormat="1" ht="15.6" x14ac:dyDescent="0.3"/>
    <row r="1488" s="4" customFormat="1" ht="15.6" x14ac:dyDescent="0.3"/>
    <row r="1489" s="4" customFormat="1" ht="15.6" x14ac:dyDescent="0.3"/>
    <row r="1490" s="4" customFormat="1" ht="15.6" x14ac:dyDescent="0.3"/>
    <row r="1491" s="4" customFormat="1" ht="15.6" x14ac:dyDescent="0.3"/>
    <row r="1492" s="4" customFormat="1" ht="15.6" x14ac:dyDescent="0.3"/>
    <row r="1493" s="4" customFormat="1" ht="15.6" x14ac:dyDescent="0.3"/>
    <row r="1494" s="4" customFormat="1" ht="15.6" x14ac:dyDescent="0.3"/>
    <row r="1495" s="4" customFormat="1" ht="15.6" x14ac:dyDescent="0.3"/>
    <row r="1496" s="4" customFormat="1" ht="15.6" x14ac:dyDescent="0.3"/>
    <row r="1497" s="4" customFormat="1" ht="15.6" x14ac:dyDescent="0.3"/>
    <row r="1498" s="4" customFormat="1" ht="15.6" x14ac:dyDescent="0.3"/>
    <row r="1499" s="4" customFormat="1" ht="15.6" x14ac:dyDescent="0.3"/>
    <row r="1500" s="4" customFormat="1" ht="15.6" x14ac:dyDescent="0.3"/>
    <row r="1501" s="4" customFormat="1" ht="15.6" x14ac:dyDescent="0.3"/>
    <row r="1502" s="4" customFormat="1" ht="15.6" x14ac:dyDescent="0.3"/>
    <row r="1503" s="4" customFormat="1" ht="15.6" x14ac:dyDescent="0.3"/>
    <row r="1504" s="4" customFormat="1" ht="15.6" x14ac:dyDescent="0.3"/>
    <row r="1505" s="4" customFormat="1" ht="15.6" x14ac:dyDescent="0.3"/>
    <row r="1506" s="4" customFormat="1" ht="15.6" x14ac:dyDescent="0.3"/>
    <row r="1507" s="4" customFormat="1" ht="15.6" x14ac:dyDescent="0.3"/>
    <row r="1508" s="4" customFormat="1" ht="15.6" x14ac:dyDescent="0.3"/>
    <row r="1509" s="4" customFormat="1" ht="15.6" x14ac:dyDescent="0.3"/>
    <row r="1510" s="4" customFormat="1" ht="15.6" x14ac:dyDescent="0.3"/>
    <row r="1511" s="4" customFormat="1" ht="15.6" x14ac:dyDescent="0.3"/>
    <row r="1512" s="4" customFormat="1" ht="15.6" x14ac:dyDescent="0.3"/>
    <row r="1513" s="4" customFormat="1" ht="15.6" x14ac:dyDescent="0.3"/>
    <row r="1514" s="4" customFormat="1" ht="15.6" x14ac:dyDescent="0.3"/>
    <row r="1515" s="4" customFormat="1" ht="15.6" x14ac:dyDescent="0.3"/>
    <row r="1516" s="4" customFormat="1" ht="15.6" x14ac:dyDescent="0.3"/>
    <row r="1517" s="4" customFormat="1" ht="15.6" x14ac:dyDescent="0.3"/>
    <row r="1518" s="4" customFormat="1" ht="15.6" x14ac:dyDescent="0.3"/>
    <row r="1519" s="4" customFormat="1" ht="15.6" x14ac:dyDescent="0.3"/>
    <row r="1520" s="4" customFormat="1" ht="15.6" x14ac:dyDescent="0.3"/>
    <row r="1521" s="4" customFormat="1" ht="15.6" x14ac:dyDescent="0.3"/>
    <row r="1522" s="4" customFormat="1" ht="15.6" x14ac:dyDescent="0.3"/>
    <row r="1523" s="4" customFormat="1" ht="15.6" x14ac:dyDescent="0.3"/>
    <row r="1524" s="4" customFormat="1" ht="15.6" x14ac:dyDescent="0.3"/>
    <row r="1525" s="4" customFormat="1" ht="15.6" x14ac:dyDescent="0.3"/>
    <row r="1526" s="4" customFormat="1" ht="15.6" x14ac:dyDescent="0.3"/>
    <row r="1527" s="4" customFormat="1" ht="15.6" x14ac:dyDescent="0.3"/>
    <row r="1528" s="4" customFormat="1" ht="15.6" x14ac:dyDescent="0.3"/>
    <row r="1529" s="4" customFormat="1" ht="15.6" x14ac:dyDescent="0.3"/>
    <row r="1530" s="4" customFormat="1" ht="15.6" x14ac:dyDescent="0.3"/>
    <row r="1531" s="4" customFormat="1" ht="15.6" x14ac:dyDescent="0.3"/>
    <row r="1532" s="4" customFormat="1" ht="15.6" x14ac:dyDescent="0.3"/>
    <row r="1533" s="4" customFormat="1" ht="15.6" x14ac:dyDescent="0.3"/>
    <row r="1534" s="4" customFormat="1" ht="15.6" x14ac:dyDescent="0.3"/>
    <row r="1535" s="4" customFormat="1" ht="15.6" x14ac:dyDescent="0.3"/>
    <row r="1536" s="4" customFormat="1" ht="15.6" x14ac:dyDescent="0.3"/>
    <row r="1537" s="4" customFormat="1" ht="15.6" x14ac:dyDescent="0.3"/>
    <row r="1538" s="4" customFormat="1" ht="15.6" x14ac:dyDescent="0.3"/>
    <row r="1539" s="4" customFormat="1" ht="15.6" x14ac:dyDescent="0.3"/>
    <row r="1540" s="4" customFormat="1" ht="15.6" x14ac:dyDescent="0.3"/>
    <row r="1541" s="4" customFormat="1" ht="15.6" x14ac:dyDescent="0.3"/>
    <row r="1542" s="4" customFormat="1" ht="15.6" x14ac:dyDescent="0.3"/>
    <row r="1543" s="4" customFormat="1" ht="15.6" x14ac:dyDescent="0.3"/>
    <row r="1544" s="4" customFormat="1" ht="15.6" x14ac:dyDescent="0.3"/>
    <row r="1545" s="4" customFormat="1" ht="15.6" x14ac:dyDescent="0.3"/>
    <row r="1546" s="4" customFormat="1" ht="15.6" x14ac:dyDescent="0.3"/>
    <row r="1547" s="4" customFormat="1" ht="15.6" x14ac:dyDescent="0.3"/>
    <row r="1548" s="4" customFormat="1" ht="15.6" x14ac:dyDescent="0.3"/>
    <row r="1549" s="4" customFormat="1" ht="15.6" x14ac:dyDescent="0.3"/>
    <row r="1550" s="4" customFormat="1" ht="15.6" x14ac:dyDescent="0.3"/>
    <row r="1551" s="4" customFormat="1" ht="15.6" x14ac:dyDescent="0.3"/>
    <row r="1552" s="4" customFormat="1" ht="15.6" x14ac:dyDescent="0.3"/>
    <row r="1553" s="4" customFormat="1" ht="15.6" x14ac:dyDescent="0.3"/>
    <row r="1554" s="4" customFormat="1" ht="15.6" x14ac:dyDescent="0.3"/>
    <row r="1555" s="4" customFormat="1" ht="15.6" x14ac:dyDescent="0.3"/>
    <row r="1556" s="4" customFormat="1" ht="15.6" x14ac:dyDescent="0.3"/>
    <row r="1557" s="4" customFormat="1" ht="15.6" x14ac:dyDescent="0.3"/>
    <row r="1558" s="4" customFormat="1" ht="15.6" x14ac:dyDescent="0.3"/>
    <row r="1559" s="4" customFormat="1" ht="15.6" x14ac:dyDescent="0.3"/>
    <row r="1560" s="4" customFormat="1" ht="15.6" x14ac:dyDescent="0.3"/>
    <row r="1561" s="4" customFormat="1" ht="15.6" x14ac:dyDescent="0.3"/>
    <row r="1562" s="4" customFormat="1" ht="15.6" x14ac:dyDescent="0.3"/>
    <row r="1563" s="4" customFormat="1" ht="15.6" x14ac:dyDescent="0.3"/>
    <row r="1564" s="4" customFormat="1" ht="15.6" x14ac:dyDescent="0.3"/>
    <row r="1565" s="4" customFormat="1" ht="15.6" x14ac:dyDescent="0.3"/>
    <row r="1566" s="4" customFormat="1" ht="15.6" x14ac:dyDescent="0.3"/>
    <row r="1567" s="4" customFormat="1" ht="15.6" x14ac:dyDescent="0.3"/>
    <row r="1568" s="4" customFormat="1" ht="15.6" x14ac:dyDescent="0.3"/>
    <row r="1569" s="4" customFormat="1" ht="15.6" x14ac:dyDescent="0.3"/>
    <row r="1570" s="4" customFormat="1" ht="15.6" x14ac:dyDescent="0.3"/>
    <row r="1571" s="4" customFormat="1" ht="15.6" x14ac:dyDescent="0.3"/>
    <row r="1572" s="4" customFormat="1" ht="15.6" x14ac:dyDescent="0.3"/>
    <row r="1573" s="4" customFormat="1" ht="15.6" x14ac:dyDescent="0.3"/>
    <row r="1574" s="4" customFormat="1" ht="15.6" x14ac:dyDescent="0.3"/>
    <row r="1575" s="4" customFormat="1" ht="15.6" x14ac:dyDescent="0.3"/>
    <row r="1576" s="4" customFormat="1" ht="15.6" x14ac:dyDescent="0.3"/>
    <row r="1577" s="4" customFormat="1" ht="15.6" x14ac:dyDescent="0.3"/>
    <row r="1578" s="4" customFormat="1" ht="15.6" x14ac:dyDescent="0.3"/>
    <row r="1579" s="4" customFormat="1" ht="15.6" x14ac:dyDescent="0.3"/>
    <row r="1580" s="4" customFormat="1" ht="15.6" x14ac:dyDescent="0.3"/>
    <row r="1581" s="4" customFormat="1" ht="15.6" x14ac:dyDescent="0.3"/>
    <row r="1582" s="4" customFormat="1" ht="15.6" x14ac:dyDescent="0.3"/>
    <row r="1583" s="4" customFormat="1" ht="15.6" x14ac:dyDescent="0.3"/>
    <row r="1584" s="4" customFormat="1" ht="15.6" x14ac:dyDescent="0.3"/>
    <row r="1585" s="4" customFormat="1" ht="15.6" x14ac:dyDescent="0.3"/>
    <row r="1586" s="4" customFormat="1" ht="15.6" x14ac:dyDescent="0.3"/>
    <row r="1587" s="4" customFormat="1" ht="15.6" x14ac:dyDescent="0.3"/>
    <row r="1588" s="4" customFormat="1" ht="15.6" x14ac:dyDescent="0.3"/>
    <row r="1589" s="4" customFormat="1" ht="15.6" x14ac:dyDescent="0.3"/>
    <row r="1590" s="4" customFormat="1" ht="15.6" x14ac:dyDescent="0.3"/>
    <row r="1591" s="4" customFormat="1" ht="15.6" x14ac:dyDescent="0.3"/>
    <row r="1592" s="4" customFormat="1" ht="15.6" x14ac:dyDescent="0.3"/>
    <row r="1593" s="4" customFormat="1" ht="15.6" x14ac:dyDescent="0.3"/>
    <row r="1594" s="4" customFormat="1" ht="15.6" x14ac:dyDescent="0.3"/>
    <row r="1595" s="4" customFormat="1" ht="15.6" x14ac:dyDescent="0.3"/>
    <row r="1596" s="4" customFormat="1" ht="15.6" x14ac:dyDescent="0.3"/>
    <row r="1597" s="4" customFormat="1" ht="15.6" x14ac:dyDescent="0.3"/>
    <row r="1598" s="4" customFormat="1" ht="15.6" x14ac:dyDescent="0.3"/>
    <row r="1599" s="4" customFormat="1" ht="15.6" x14ac:dyDescent="0.3"/>
    <row r="1600" s="4" customFormat="1" ht="15.6" x14ac:dyDescent="0.3"/>
    <row r="1601" s="4" customFormat="1" ht="15.6" x14ac:dyDescent="0.3"/>
    <row r="1602" s="4" customFormat="1" ht="15.6" x14ac:dyDescent="0.3"/>
    <row r="1603" s="4" customFormat="1" ht="15.6" x14ac:dyDescent="0.3"/>
    <row r="1604" s="4" customFormat="1" ht="15.6" x14ac:dyDescent="0.3"/>
    <row r="1605" s="4" customFormat="1" ht="15.6" x14ac:dyDescent="0.3"/>
    <row r="1606" s="4" customFormat="1" ht="15.6" x14ac:dyDescent="0.3"/>
    <row r="1607" s="4" customFormat="1" ht="15.6" x14ac:dyDescent="0.3"/>
    <row r="1608" s="4" customFormat="1" ht="15.6" x14ac:dyDescent="0.3"/>
    <row r="1609" s="4" customFormat="1" ht="15.6" x14ac:dyDescent="0.3"/>
    <row r="1610" s="4" customFormat="1" ht="15.6" x14ac:dyDescent="0.3"/>
    <row r="1611" s="4" customFormat="1" ht="15.6" x14ac:dyDescent="0.3"/>
    <row r="1612" s="4" customFormat="1" ht="15.6" x14ac:dyDescent="0.3"/>
    <row r="1613" s="4" customFormat="1" ht="15.6" x14ac:dyDescent="0.3"/>
    <row r="1614" s="4" customFormat="1" ht="15.6" x14ac:dyDescent="0.3"/>
    <row r="1615" s="4" customFormat="1" ht="15.6" x14ac:dyDescent="0.3"/>
    <row r="1616" s="4" customFormat="1" ht="15.6" x14ac:dyDescent="0.3"/>
    <row r="1617" s="4" customFormat="1" ht="15.6" x14ac:dyDescent="0.3"/>
    <row r="1618" s="4" customFormat="1" ht="15.6" x14ac:dyDescent="0.3"/>
    <row r="1619" s="4" customFormat="1" ht="15.6" x14ac:dyDescent="0.3"/>
    <row r="1620" s="4" customFormat="1" ht="15.6" x14ac:dyDescent="0.3"/>
    <row r="1621" s="4" customFormat="1" ht="15.6" x14ac:dyDescent="0.3"/>
    <row r="1622" s="4" customFormat="1" ht="15.6" x14ac:dyDescent="0.3"/>
    <row r="1623" s="4" customFormat="1" ht="15.6" x14ac:dyDescent="0.3"/>
    <row r="1624" s="4" customFormat="1" ht="15.6" x14ac:dyDescent="0.3"/>
    <row r="1625" s="4" customFormat="1" ht="15.6" x14ac:dyDescent="0.3"/>
    <row r="1626" s="4" customFormat="1" ht="15.6" x14ac:dyDescent="0.3"/>
    <row r="1627" s="4" customFormat="1" ht="15.6" x14ac:dyDescent="0.3"/>
    <row r="1628" s="4" customFormat="1" ht="15.6" x14ac:dyDescent="0.3"/>
    <row r="1629" s="4" customFormat="1" ht="15.6" x14ac:dyDescent="0.3"/>
    <row r="1630" s="4" customFormat="1" ht="15.6" x14ac:dyDescent="0.3"/>
    <row r="1631" s="4" customFormat="1" ht="15.6" x14ac:dyDescent="0.3"/>
    <row r="1632" s="4" customFormat="1" ht="15.6" x14ac:dyDescent="0.3"/>
    <row r="1633" s="4" customFormat="1" ht="15.6" x14ac:dyDescent="0.3"/>
    <row r="1634" s="4" customFormat="1" ht="15.6" x14ac:dyDescent="0.3"/>
    <row r="1635" s="4" customFormat="1" ht="15.6" x14ac:dyDescent="0.3"/>
    <row r="1636" s="4" customFormat="1" ht="15.6" x14ac:dyDescent="0.3"/>
    <row r="1637" s="4" customFormat="1" ht="15.6" x14ac:dyDescent="0.3"/>
    <row r="1638" s="4" customFormat="1" ht="15.6" x14ac:dyDescent="0.3"/>
    <row r="1639" s="4" customFormat="1" ht="15.6" x14ac:dyDescent="0.3"/>
    <row r="1640" s="4" customFormat="1" ht="15.6" x14ac:dyDescent="0.3"/>
    <row r="1641" s="4" customFormat="1" ht="15.6" x14ac:dyDescent="0.3"/>
    <row r="1642" s="4" customFormat="1" ht="15.6" x14ac:dyDescent="0.3"/>
    <row r="1643" s="4" customFormat="1" ht="15.6" x14ac:dyDescent="0.3"/>
    <row r="1644" s="4" customFormat="1" ht="15.6" x14ac:dyDescent="0.3"/>
    <row r="1645" s="4" customFormat="1" ht="15.6" x14ac:dyDescent="0.3"/>
    <row r="1646" s="4" customFormat="1" ht="15.6" x14ac:dyDescent="0.3"/>
    <row r="1647" s="4" customFormat="1" ht="15.6" x14ac:dyDescent="0.3"/>
    <row r="1648" s="4" customFormat="1" ht="15.6" x14ac:dyDescent="0.3"/>
    <row r="1649" s="4" customFormat="1" ht="15.6" x14ac:dyDescent="0.3"/>
    <row r="1650" s="4" customFormat="1" ht="15.6" x14ac:dyDescent="0.3"/>
    <row r="1651" s="4" customFormat="1" ht="15.6" x14ac:dyDescent="0.3"/>
    <row r="1652" s="4" customFormat="1" ht="15.6" x14ac:dyDescent="0.3"/>
    <row r="1653" s="4" customFormat="1" ht="15.6" x14ac:dyDescent="0.3"/>
    <row r="1654" s="4" customFormat="1" ht="15.6" x14ac:dyDescent="0.3"/>
    <row r="1655" s="4" customFormat="1" ht="15.6" x14ac:dyDescent="0.3"/>
    <row r="1656" s="4" customFormat="1" ht="15.6" x14ac:dyDescent="0.3"/>
    <row r="1657" s="4" customFormat="1" ht="15.6" x14ac:dyDescent="0.3"/>
    <row r="1658" s="4" customFormat="1" ht="15.6" x14ac:dyDescent="0.3"/>
    <row r="1659" s="4" customFormat="1" ht="15.6" x14ac:dyDescent="0.3"/>
    <row r="1660" s="4" customFormat="1" ht="15.6" x14ac:dyDescent="0.3"/>
    <row r="1661" s="4" customFormat="1" ht="15.6" x14ac:dyDescent="0.3"/>
    <row r="1662" s="4" customFormat="1" ht="15.6" x14ac:dyDescent="0.3"/>
    <row r="1663" s="4" customFormat="1" ht="15.6" x14ac:dyDescent="0.3"/>
    <row r="1664" s="4" customFormat="1" ht="15.6" x14ac:dyDescent="0.3"/>
    <row r="1665" s="4" customFormat="1" ht="15.6" x14ac:dyDescent="0.3"/>
    <row r="1666" s="4" customFormat="1" ht="15.6" x14ac:dyDescent="0.3"/>
    <row r="1667" s="4" customFormat="1" ht="15.6" x14ac:dyDescent="0.3"/>
    <row r="1668" s="4" customFormat="1" ht="15.6" x14ac:dyDescent="0.3"/>
    <row r="1669" s="4" customFormat="1" ht="15.6" x14ac:dyDescent="0.3"/>
    <row r="1670" s="4" customFormat="1" ht="15.6" x14ac:dyDescent="0.3"/>
    <row r="1671" s="4" customFormat="1" ht="15.6" x14ac:dyDescent="0.3"/>
    <row r="1672" s="4" customFormat="1" ht="15.6" x14ac:dyDescent="0.3"/>
    <row r="1673" s="4" customFormat="1" ht="15.6" x14ac:dyDescent="0.3"/>
    <row r="1674" s="4" customFormat="1" ht="15.6" x14ac:dyDescent="0.3"/>
    <row r="1675" s="4" customFormat="1" ht="15.6" x14ac:dyDescent="0.3"/>
    <row r="1676" s="4" customFormat="1" ht="15.6" x14ac:dyDescent="0.3"/>
    <row r="1677" s="4" customFormat="1" ht="15.6" x14ac:dyDescent="0.3"/>
    <row r="1678" s="4" customFormat="1" ht="15.6" x14ac:dyDescent="0.3"/>
    <row r="1679" s="4" customFormat="1" ht="15.6" x14ac:dyDescent="0.3"/>
    <row r="1680" s="4" customFormat="1" ht="15.6" x14ac:dyDescent="0.3"/>
    <row r="1681" s="4" customFormat="1" ht="15.6" x14ac:dyDescent="0.3"/>
    <row r="1682" s="4" customFormat="1" ht="15.6" x14ac:dyDescent="0.3"/>
    <row r="1683" s="4" customFormat="1" ht="15.6" x14ac:dyDescent="0.3"/>
    <row r="1684" s="4" customFormat="1" ht="15.6" x14ac:dyDescent="0.3"/>
    <row r="1685" s="4" customFormat="1" ht="15.6" x14ac:dyDescent="0.3"/>
    <row r="1686" s="4" customFormat="1" ht="15.6" x14ac:dyDescent="0.3"/>
    <row r="1687" s="4" customFormat="1" ht="15.6" x14ac:dyDescent="0.3"/>
    <row r="1688" s="4" customFormat="1" ht="15.6" x14ac:dyDescent="0.3"/>
    <row r="1689" s="4" customFormat="1" ht="15.6" x14ac:dyDescent="0.3"/>
    <row r="1690" s="4" customFormat="1" ht="15.6" x14ac:dyDescent="0.3"/>
    <row r="1691" s="4" customFormat="1" ht="15.6" x14ac:dyDescent="0.3"/>
    <row r="1692" s="4" customFormat="1" ht="15.6" x14ac:dyDescent="0.3"/>
    <row r="1693" s="4" customFormat="1" ht="15.6" x14ac:dyDescent="0.3"/>
    <row r="1694" s="4" customFormat="1" ht="15.6" x14ac:dyDescent="0.3"/>
    <row r="1695" s="4" customFormat="1" ht="15.6" x14ac:dyDescent="0.3"/>
    <row r="1696" s="4" customFormat="1" ht="15.6" x14ac:dyDescent="0.3"/>
    <row r="1697" s="4" customFormat="1" ht="15.6" x14ac:dyDescent="0.3"/>
    <row r="1698" s="4" customFormat="1" ht="15.6" x14ac:dyDescent="0.3"/>
    <row r="1699" s="4" customFormat="1" ht="15.6" x14ac:dyDescent="0.3"/>
    <row r="1700" s="4" customFormat="1" ht="15.6" x14ac:dyDescent="0.3"/>
    <row r="1701" s="4" customFormat="1" ht="15.6" x14ac:dyDescent="0.3"/>
    <row r="1702" s="4" customFormat="1" ht="15.6" x14ac:dyDescent="0.3"/>
    <row r="1703" s="4" customFormat="1" ht="15.6" x14ac:dyDescent="0.3"/>
    <row r="1704" s="4" customFormat="1" ht="15.6" x14ac:dyDescent="0.3"/>
    <row r="1705" s="4" customFormat="1" ht="15.6" x14ac:dyDescent="0.3"/>
    <row r="1706" s="4" customFormat="1" ht="15.6" x14ac:dyDescent="0.3"/>
    <row r="1707" s="4" customFormat="1" ht="15.6" x14ac:dyDescent="0.3"/>
    <row r="1708" s="4" customFormat="1" ht="15.6" x14ac:dyDescent="0.3"/>
    <row r="1709" s="4" customFormat="1" ht="15.6" x14ac:dyDescent="0.3"/>
    <row r="1710" s="4" customFormat="1" ht="15.6" x14ac:dyDescent="0.3"/>
    <row r="1711" s="4" customFormat="1" ht="15.6" x14ac:dyDescent="0.3"/>
    <row r="1712" s="4" customFormat="1" ht="15.6" x14ac:dyDescent="0.3"/>
    <row r="1713" s="4" customFormat="1" ht="15.6" x14ac:dyDescent="0.3"/>
    <row r="1714" s="4" customFormat="1" ht="15.6" x14ac:dyDescent="0.3"/>
    <row r="1715" s="4" customFormat="1" ht="15.6" x14ac:dyDescent="0.3"/>
    <row r="1716" s="4" customFormat="1" ht="15.6" x14ac:dyDescent="0.3"/>
    <row r="1717" s="4" customFormat="1" ht="15.6" x14ac:dyDescent="0.3"/>
    <row r="1718" s="4" customFormat="1" ht="15.6" x14ac:dyDescent="0.3"/>
    <row r="1719" s="4" customFormat="1" ht="15.6" x14ac:dyDescent="0.3"/>
    <row r="1720" s="4" customFormat="1" ht="15.6" x14ac:dyDescent="0.3"/>
    <row r="1721" s="4" customFormat="1" ht="15.6" x14ac:dyDescent="0.3"/>
    <row r="1722" s="4" customFormat="1" ht="15.6" x14ac:dyDescent="0.3"/>
    <row r="1723" s="4" customFormat="1" ht="15.6" x14ac:dyDescent="0.3"/>
    <row r="1724" s="4" customFormat="1" ht="15.6" x14ac:dyDescent="0.3"/>
    <row r="1725" s="4" customFormat="1" ht="15.6" x14ac:dyDescent="0.3"/>
    <row r="1726" s="4" customFormat="1" ht="15.6" x14ac:dyDescent="0.3"/>
    <row r="1727" s="4" customFormat="1" ht="15.6" x14ac:dyDescent="0.3"/>
    <row r="1728" s="4" customFormat="1" ht="15.6" x14ac:dyDescent="0.3"/>
    <row r="1729" s="4" customFormat="1" ht="15.6" x14ac:dyDescent="0.3"/>
    <row r="1730" s="4" customFormat="1" ht="15.6" x14ac:dyDescent="0.3"/>
    <row r="1731" s="4" customFormat="1" ht="15.6" x14ac:dyDescent="0.3"/>
    <row r="1732" s="4" customFormat="1" ht="15.6" x14ac:dyDescent="0.3"/>
    <row r="1733" s="4" customFormat="1" ht="15.6" x14ac:dyDescent="0.3"/>
    <row r="1734" s="4" customFormat="1" ht="15.6" x14ac:dyDescent="0.3"/>
    <row r="1735" s="4" customFormat="1" ht="15.6" x14ac:dyDescent="0.3"/>
    <row r="1736" s="4" customFormat="1" ht="15.6" x14ac:dyDescent="0.3"/>
    <row r="1737" s="4" customFormat="1" ht="15.6" x14ac:dyDescent="0.3"/>
    <row r="1738" s="4" customFormat="1" ht="15.6" x14ac:dyDescent="0.3"/>
    <row r="1739" s="4" customFormat="1" ht="15.6" x14ac:dyDescent="0.3"/>
    <row r="1740" s="4" customFormat="1" ht="15.6" x14ac:dyDescent="0.3"/>
    <row r="1741" s="4" customFormat="1" ht="15.6" x14ac:dyDescent="0.3"/>
    <row r="1742" s="4" customFormat="1" ht="15.6" x14ac:dyDescent="0.3"/>
    <row r="1743" s="4" customFormat="1" ht="15.6" x14ac:dyDescent="0.3"/>
    <row r="1744" s="4" customFormat="1" ht="15.6" x14ac:dyDescent="0.3"/>
    <row r="1745" s="4" customFormat="1" ht="15.6" x14ac:dyDescent="0.3"/>
    <row r="1746" s="4" customFormat="1" ht="15.6" x14ac:dyDescent="0.3"/>
    <row r="1747" s="4" customFormat="1" ht="15.6" x14ac:dyDescent="0.3"/>
    <row r="1748" s="4" customFormat="1" ht="15.6" x14ac:dyDescent="0.3"/>
    <row r="1749" s="4" customFormat="1" ht="15.6" x14ac:dyDescent="0.3"/>
    <row r="1750" s="4" customFormat="1" ht="15.6" x14ac:dyDescent="0.3"/>
    <row r="1751" s="4" customFormat="1" ht="15.6" x14ac:dyDescent="0.3"/>
    <row r="1752" s="4" customFormat="1" ht="15.6" x14ac:dyDescent="0.3"/>
    <row r="1753" s="4" customFormat="1" ht="15.6" x14ac:dyDescent="0.3"/>
    <row r="1754" s="4" customFormat="1" ht="15.6" x14ac:dyDescent="0.3"/>
    <row r="1755" s="4" customFormat="1" ht="15.6" x14ac:dyDescent="0.3"/>
    <row r="1756" s="4" customFormat="1" ht="15.6" x14ac:dyDescent="0.3"/>
    <row r="1757" s="4" customFormat="1" ht="15.6" x14ac:dyDescent="0.3"/>
    <row r="1758" s="4" customFormat="1" ht="15.6" x14ac:dyDescent="0.3"/>
    <row r="1759" s="4" customFormat="1" ht="15.6" x14ac:dyDescent="0.3"/>
    <row r="1760" s="4" customFormat="1" ht="15.6" x14ac:dyDescent="0.3"/>
    <row r="1761" s="4" customFormat="1" ht="15.6" x14ac:dyDescent="0.3"/>
    <row r="1762" s="4" customFormat="1" ht="15.6" x14ac:dyDescent="0.3"/>
    <row r="1763" s="4" customFormat="1" ht="15.6" x14ac:dyDescent="0.3"/>
    <row r="1764" s="4" customFormat="1" ht="15.6" x14ac:dyDescent="0.3"/>
    <row r="1765" s="4" customFormat="1" ht="15.6" x14ac:dyDescent="0.3"/>
    <row r="1766" s="4" customFormat="1" ht="15.6" x14ac:dyDescent="0.3"/>
    <row r="1767" s="4" customFormat="1" ht="15.6" x14ac:dyDescent="0.3"/>
    <row r="1768" s="4" customFormat="1" ht="15.6" x14ac:dyDescent="0.3"/>
    <row r="1769" s="4" customFormat="1" ht="15.6" x14ac:dyDescent="0.3"/>
    <row r="1770" s="4" customFormat="1" ht="15.6" x14ac:dyDescent="0.3"/>
    <row r="1771" s="4" customFormat="1" ht="15.6" x14ac:dyDescent="0.3"/>
    <row r="1772" s="4" customFormat="1" ht="15.6" x14ac:dyDescent="0.3"/>
    <row r="1773" s="4" customFormat="1" ht="15.6" x14ac:dyDescent="0.3"/>
    <row r="1774" s="4" customFormat="1" ht="15.6" x14ac:dyDescent="0.3"/>
    <row r="1775" s="4" customFormat="1" ht="15.6" x14ac:dyDescent="0.3"/>
    <row r="1776" s="4" customFormat="1" ht="15.6" x14ac:dyDescent="0.3"/>
    <row r="1777" s="4" customFormat="1" ht="15.6" x14ac:dyDescent="0.3"/>
    <row r="1778" s="4" customFormat="1" ht="15.6" x14ac:dyDescent="0.3"/>
    <row r="1779" s="4" customFormat="1" ht="15.6" x14ac:dyDescent="0.3"/>
    <row r="1780" s="4" customFormat="1" ht="15.6" x14ac:dyDescent="0.3"/>
    <row r="1781" s="4" customFormat="1" ht="15.6" x14ac:dyDescent="0.3"/>
    <row r="1782" s="4" customFormat="1" ht="15.6" x14ac:dyDescent="0.3"/>
    <row r="1783" s="4" customFormat="1" ht="15.6" x14ac:dyDescent="0.3"/>
    <row r="1784" s="4" customFormat="1" ht="15.6" x14ac:dyDescent="0.3"/>
    <row r="1785" s="4" customFormat="1" ht="15.6" x14ac:dyDescent="0.3"/>
    <row r="1786" s="4" customFormat="1" ht="15.6" x14ac:dyDescent="0.3"/>
    <row r="1787" s="4" customFormat="1" ht="15.6" x14ac:dyDescent="0.3"/>
    <row r="1788" s="4" customFormat="1" ht="15.6" x14ac:dyDescent="0.3"/>
    <row r="1789" s="4" customFormat="1" ht="15.6" x14ac:dyDescent="0.3"/>
    <row r="1790" s="4" customFormat="1" ht="15.6" x14ac:dyDescent="0.3"/>
    <row r="1791" s="4" customFormat="1" ht="15.6" x14ac:dyDescent="0.3"/>
    <row r="1792" s="4" customFormat="1" ht="15.6" x14ac:dyDescent="0.3"/>
    <row r="1793" s="4" customFormat="1" ht="15.6" x14ac:dyDescent="0.3"/>
    <row r="1794" s="4" customFormat="1" ht="15.6" x14ac:dyDescent="0.3"/>
    <row r="1795" s="4" customFormat="1" ht="15.6" x14ac:dyDescent="0.3"/>
    <row r="1796" s="4" customFormat="1" ht="15.6" x14ac:dyDescent="0.3"/>
    <row r="1797" s="4" customFormat="1" ht="15.6" x14ac:dyDescent="0.3"/>
    <row r="1798" s="4" customFormat="1" ht="15.6" x14ac:dyDescent="0.3"/>
    <row r="1799" s="4" customFormat="1" ht="15.6" x14ac:dyDescent="0.3"/>
    <row r="1800" s="4" customFormat="1" ht="15.6" x14ac:dyDescent="0.3"/>
    <row r="1801" s="4" customFormat="1" ht="15.6" x14ac:dyDescent="0.3"/>
    <row r="1802" s="4" customFormat="1" ht="15.6" x14ac:dyDescent="0.3"/>
    <row r="1803" s="4" customFormat="1" ht="15.6" x14ac:dyDescent="0.3"/>
    <row r="1804" s="4" customFormat="1" ht="15.6" x14ac:dyDescent="0.3"/>
    <row r="1805" s="4" customFormat="1" ht="15.6" x14ac:dyDescent="0.3"/>
    <row r="1806" s="4" customFormat="1" ht="15.6" x14ac:dyDescent="0.3"/>
    <row r="1807" s="4" customFormat="1" ht="15.6" x14ac:dyDescent="0.3"/>
    <row r="1808" s="4" customFormat="1" ht="15.6" x14ac:dyDescent="0.3"/>
    <row r="1809" s="4" customFormat="1" ht="15.6" x14ac:dyDescent="0.3"/>
    <row r="1810" s="4" customFormat="1" ht="15.6" x14ac:dyDescent="0.3"/>
    <row r="1811" s="4" customFormat="1" ht="15.6" x14ac:dyDescent="0.3"/>
    <row r="1812" s="4" customFormat="1" ht="15.6" x14ac:dyDescent="0.3"/>
    <row r="1813" s="4" customFormat="1" ht="15.6" x14ac:dyDescent="0.3"/>
    <row r="1814" s="4" customFormat="1" ht="15.6" x14ac:dyDescent="0.3"/>
    <row r="1815" s="4" customFormat="1" ht="15.6" x14ac:dyDescent="0.3"/>
    <row r="1816" s="4" customFormat="1" ht="15.6" x14ac:dyDescent="0.3"/>
    <row r="1817" s="4" customFormat="1" ht="15.6" x14ac:dyDescent="0.3"/>
    <row r="1818" s="4" customFormat="1" ht="15.6" x14ac:dyDescent="0.3"/>
    <row r="1819" s="4" customFormat="1" ht="15.6" x14ac:dyDescent="0.3"/>
    <row r="1820" s="4" customFormat="1" ht="15.6" x14ac:dyDescent="0.3"/>
    <row r="1821" s="4" customFormat="1" ht="15.6" x14ac:dyDescent="0.3"/>
    <row r="1822" s="4" customFormat="1" ht="15.6" x14ac:dyDescent="0.3"/>
    <row r="1823" s="4" customFormat="1" ht="15.6" x14ac:dyDescent="0.3"/>
    <row r="1824" s="4" customFormat="1" ht="15.6" x14ac:dyDescent="0.3"/>
    <row r="1825" s="4" customFormat="1" ht="15.6" x14ac:dyDescent="0.3"/>
    <row r="1826" s="4" customFormat="1" ht="15.6" x14ac:dyDescent="0.3"/>
    <row r="1827" s="4" customFormat="1" ht="15.6" x14ac:dyDescent="0.3"/>
    <row r="1828" s="4" customFormat="1" ht="15.6" x14ac:dyDescent="0.3"/>
    <row r="1829" s="4" customFormat="1" ht="15.6" x14ac:dyDescent="0.3"/>
    <row r="1830" s="4" customFormat="1" ht="15.6" x14ac:dyDescent="0.3"/>
    <row r="1831" s="4" customFormat="1" ht="15.6" x14ac:dyDescent="0.3"/>
    <row r="1832" s="4" customFormat="1" ht="15.6" x14ac:dyDescent="0.3"/>
    <row r="1833" s="4" customFormat="1" ht="15.6" x14ac:dyDescent="0.3"/>
    <row r="1834" s="4" customFormat="1" ht="15.6" x14ac:dyDescent="0.3"/>
    <row r="1835" s="4" customFormat="1" ht="15.6" x14ac:dyDescent="0.3"/>
    <row r="1836" s="4" customFormat="1" ht="15.6" x14ac:dyDescent="0.3"/>
    <row r="1837" s="4" customFormat="1" ht="15.6" x14ac:dyDescent="0.3"/>
    <row r="1838" s="4" customFormat="1" ht="15.6" x14ac:dyDescent="0.3"/>
    <row r="1839" s="4" customFormat="1" ht="15.6" x14ac:dyDescent="0.3"/>
    <row r="1840" s="4" customFormat="1" ht="15.6" x14ac:dyDescent="0.3"/>
    <row r="1841" s="4" customFormat="1" ht="15.6" x14ac:dyDescent="0.3"/>
    <row r="1842" s="4" customFormat="1" ht="15.6" x14ac:dyDescent="0.3"/>
    <row r="1843" s="4" customFormat="1" ht="15.6" x14ac:dyDescent="0.3"/>
    <row r="1844" s="4" customFormat="1" ht="15.6" x14ac:dyDescent="0.3"/>
    <row r="1845" s="4" customFormat="1" ht="15.6" x14ac:dyDescent="0.3"/>
    <row r="1846" s="4" customFormat="1" ht="15.6" x14ac:dyDescent="0.3"/>
    <row r="1847" s="4" customFormat="1" ht="15.6" x14ac:dyDescent="0.3"/>
    <row r="1848" s="4" customFormat="1" ht="15.6" x14ac:dyDescent="0.3"/>
    <row r="1849" s="4" customFormat="1" ht="15.6" x14ac:dyDescent="0.3"/>
    <row r="1850" s="4" customFormat="1" ht="15.6" x14ac:dyDescent="0.3"/>
    <row r="1851" s="4" customFormat="1" ht="15.6" x14ac:dyDescent="0.3"/>
    <row r="1852" s="4" customFormat="1" ht="15.6" x14ac:dyDescent="0.3"/>
    <row r="1853" s="4" customFormat="1" ht="15.6" x14ac:dyDescent="0.3"/>
    <row r="1854" s="4" customFormat="1" ht="15.6" x14ac:dyDescent="0.3"/>
    <row r="1855" s="4" customFormat="1" ht="15.6" x14ac:dyDescent="0.3"/>
    <row r="1856" s="4" customFormat="1" ht="15.6" x14ac:dyDescent="0.3"/>
    <row r="1857" s="4" customFormat="1" ht="15.6" x14ac:dyDescent="0.3"/>
    <row r="1858" s="4" customFormat="1" ht="15.6" x14ac:dyDescent="0.3"/>
    <row r="1859" s="4" customFormat="1" ht="15.6" x14ac:dyDescent="0.3"/>
    <row r="1860" s="4" customFormat="1" ht="15.6" x14ac:dyDescent="0.3"/>
    <row r="1861" s="4" customFormat="1" ht="15.6" x14ac:dyDescent="0.3"/>
    <row r="1862" s="4" customFormat="1" ht="15.6" x14ac:dyDescent="0.3"/>
    <row r="1863" s="4" customFormat="1" ht="15.6" x14ac:dyDescent="0.3"/>
    <row r="1864" s="4" customFormat="1" ht="15.6" x14ac:dyDescent="0.3"/>
    <row r="1865" s="4" customFormat="1" ht="15.6" x14ac:dyDescent="0.3"/>
    <row r="1866" s="4" customFormat="1" ht="15.6" x14ac:dyDescent="0.3"/>
    <row r="1867" s="4" customFormat="1" ht="15.6" x14ac:dyDescent="0.3"/>
    <row r="1868" s="4" customFormat="1" ht="15.6" x14ac:dyDescent="0.3"/>
    <row r="1869" s="4" customFormat="1" ht="15.6" x14ac:dyDescent="0.3"/>
    <row r="1870" s="4" customFormat="1" ht="15.6" x14ac:dyDescent="0.3"/>
    <row r="1871" s="4" customFormat="1" ht="15.6" x14ac:dyDescent="0.3"/>
    <row r="1872" s="4" customFormat="1" ht="15.6" x14ac:dyDescent="0.3"/>
    <row r="1873" s="4" customFormat="1" ht="15.6" x14ac:dyDescent="0.3"/>
    <row r="1874" s="4" customFormat="1" ht="15.6" x14ac:dyDescent="0.3"/>
    <row r="1875" s="4" customFormat="1" ht="15.6" x14ac:dyDescent="0.3"/>
    <row r="1876" s="4" customFormat="1" ht="15.6" x14ac:dyDescent="0.3"/>
    <row r="1877" s="4" customFormat="1" ht="15.6" x14ac:dyDescent="0.3"/>
    <row r="1878" s="4" customFormat="1" ht="15.6" x14ac:dyDescent="0.3"/>
    <row r="1879" s="4" customFormat="1" ht="15.6" x14ac:dyDescent="0.3"/>
    <row r="1880" s="4" customFormat="1" ht="15.6" x14ac:dyDescent="0.3"/>
    <row r="1881" s="4" customFormat="1" ht="15.6" x14ac:dyDescent="0.3"/>
    <row r="1882" s="4" customFormat="1" ht="15.6" x14ac:dyDescent="0.3"/>
    <row r="1883" s="4" customFormat="1" ht="15.6" x14ac:dyDescent="0.3"/>
    <row r="1884" s="4" customFormat="1" ht="15.6" x14ac:dyDescent="0.3"/>
    <row r="1885" s="4" customFormat="1" ht="15.6" x14ac:dyDescent="0.3"/>
    <row r="1886" s="4" customFormat="1" ht="15.6" x14ac:dyDescent="0.3"/>
    <row r="1887" s="4" customFormat="1" ht="15.6" x14ac:dyDescent="0.3"/>
    <row r="1888" s="4" customFormat="1" ht="15.6" x14ac:dyDescent="0.3"/>
    <row r="1889" s="4" customFormat="1" ht="15.6" x14ac:dyDescent="0.3"/>
    <row r="1890" s="4" customFormat="1" ht="15.6" x14ac:dyDescent="0.3"/>
    <row r="1891" s="4" customFormat="1" ht="15.6" x14ac:dyDescent="0.3"/>
    <row r="1892" s="4" customFormat="1" ht="15.6" x14ac:dyDescent="0.3"/>
    <row r="1893" s="4" customFormat="1" ht="15.6" x14ac:dyDescent="0.3"/>
    <row r="1894" s="4" customFormat="1" ht="15.6" x14ac:dyDescent="0.3"/>
    <row r="1895" s="4" customFormat="1" ht="15.6" x14ac:dyDescent="0.3"/>
    <row r="1896" s="4" customFormat="1" ht="15.6" x14ac:dyDescent="0.3"/>
    <row r="1897" s="4" customFormat="1" ht="15.6" x14ac:dyDescent="0.3"/>
    <row r="1898" s="4" customFormat="1" ht="15.6" x14ac:dyDescent="0.3"/>
    <row r="1899" s="4" customFormat="1" ht="15.6" x14ac:dyDescent="0.3"/>
    <row r="1900" s="4" customFormat="1" ht="15.6" x14ac:dyDescent="0.3"/>
    <row r="1901" s="4" customFormat="1" ht="15.6" x14ac:dyDescent="0.3"/>
    <row r="1902" s="4" customFormat="1" ht="15.6" x14ac:dyDescent="0.3"/>
    <row r="1903" s="4" customFormat="1" ht="15.6" x14ac:dyDescent="0.3"/>
    <row r="1904" s="4" customFormat="1" ht="15.6" x14ac:dyDescent="0.3"/>
    <row r="1905" s="4" customFormat="1" ht="15.6" x14ac:dyDescent="0.3"/>
    <row r="1906" s="4" customFormat="1" ht="15.6" x14ac:dyDescent="0.3"/>
    <row r="1907" s="4" customFormat="1" ht="15.6" x14ac:dyDescent="0.3"/>
    <row r="1908" s="4" customFormat="1" ht="15.6" x14ac:dyDescent="0.3"/>
    <row r="1909" s="4" customFormat="1" ht="15.6" x14ac:dyDescent="0.3"/>
    <row r="1910" s="4" customFormat="1" ht="15.6" x14ac:dyDescent="0.3"/>
    <row r="1911" s="4" customFormat="1" ht="15.6" x14ac:dyDescent="0.3"/>
    <row r="1912" s="4" customFormat="1" ht="15.6" x14ac:dyDescent="0.3"/>
    <row r="1913" s="4" customFormat="1" ht="15.6" x14ac:dyDescent="0.3"/>
    <row r="1914" s="4" customFormat="1" ht="15.6" x14ac:dyDescent="0.3"/>
    <row r="1915" s="4" customFormat="1" ht="15.6" x14ac:dyDescent="0.3"/>
    <row r="1916" s="4" customFormat="1" ht="15.6" x14ac:dyDescent="0.3"/>
    <row r="1917" s="4" customFormat="1" ht="15.6" x14ac:dyDescent="0.3"/>
    <row r="1918" s="4" customFormat="1" ht="15.6" x14ac:dyDescent="0.3"/>
    <row r="1919" s="4" customFormat="1" ht="15.6" x14ac:dyDescent="0.3"/>
    <row r="1920" s="4" customFormat="1" ht="15.6" x14ac:dyDescent="0.3"/>
    <row r="1921" s="4" customFormat="1" ht="15.6" x14ac:dyDescent="0.3"/>
    <row r="1922" s="4" customFormat="1" ht="15.6" x14ac:dyDescent="0.3"/>
    <row r="1923" s="4" customFormat="1" ht="15.6" x14ac:dyDescent="0.3"/>
    <row r="1924" s="4" customFormat="1" ht="15.6" x14ac:dyDescent="0.3"/>
    <row r="1925" s="4" customFormat="1" ht="15.6" x14ac:dyDescent="0.3"/>
    <row r="1926" s="4" customFormat="1" ht="15.6" x14ac:dyDescent="0.3"/>
    <row r="1927" s="4" customFormat="1" ht="15.6" x14ac:dyDescent="0.3"/>
    <row r="1928" s="4" customFormat="1" ht="15.6" x14ac:dyDescent="0.3"/>
    <row r="1929" s="4" customFormat="1" ht="15.6" x14ac:dyDescent="0.3"/>
    <row r="1930" s="4" customFormat="1" ht="15.6" x14ac:dyDescent="0.3"/>
    <row r="1931" s="4" customFormat="1" ht="15.6" x14ac:dyDescent="0.3"/>
    <row r="1932" s="4" customFormat="1" ht="15.6" x14ac:dyDescent="0.3"/>
    <row r="1933" s="4" customFormat="1" ht="15.6" x14ac:dyDescent="0.3"/>
    <row r="1934" s="4" customFormat="1" ht="15.6" x14ac:dyDescent="0.3"/>
    <row r="1935" s="4" customFormat="1" ht="15.6" x14ac:dyDescent="0.3"/>
    <row r="1936" s="4" customFormat="1" ht="15.6" x14ac:dyDescent="0.3"/>
    <row r="1937" s="4" customFormat="1" ht="15.6" x14ac:dyDescent="0.3"/>
    <row r="1938" s="4" customFormat="1" ht="15.6" x14ac:dyDescent="0.3"/>
    <row r="1939" s="4" customFormat="1" ht="15.6" x14ac:dyDescent="0.3"/>
    <row r="1940" s="4" customFormat="1" ht="15.6" x14ac:dyDescent="0.3"/>
    <row r="1941" s="4" customFormat="1" ht="15.6" x14ac:dyDescent="0.3"/>
    <row r="1942" s="4" customFormat="1" ht="15.6" x14ac:dyDescent="0.3"/>
    <row r="1943" s="4" customFormat="1" ht="15.6" x14ac:dyDescent="0.3"/>
    <row r="1944" s="4" customFormat="1" ht="15.6" x14ac:dyDescent="0.3"/>
    <row r="1945" s="4" customFormat="1" ht="15.6" x14ac:dyDescent="0.3"/>
    <row r="1946" s="4" customFormat="1" ht="15.6" x14ac:dyDescent="0.3"/>
    <row r="1947" s="4" customFormat="1" ht="15.6" x14ac:dyDescent="0.3"/>
    <row r="1948" s="4" customFormat="1" ht="15.6" x14ac:dyDescent="0.3"/>
    <row r="1949" s="4" customFormat="1" ht="15.6" x14ac:dyDescent="0.3"/>
    <row r="1950" s="4" customFormat="1" ht="15.6" x14ac:dyDescent="0.3"/>
    <row r="1951" s="4" customFormat="1" ht="15.6" x14ac:dyDescent="0.3"/>
    <row r="1952" s="4" customFormat="1" ht="15.6" x14ac:dyDescent="0.3"/>
    <row r="1953" s="4" customFormat="1" ht="15.6" x14ac:dyDescent="0.3"/>
    <row r="1954" s="4" customFormat="1" ht="15.6" x14ac:dyDescent="0.3"/>
    <row r="1955" s="4" customFormat="1" ht="15.6" x14ac:dyDescent="0.3"/>
    <row r="1956" s="4" customFormat="1" ht="15.6" x14ac:dyDescent="0.3"/>
    <row r="1957" s="4" customFormat="1" ht="15.6" x14ac:dyDescent="0.3"/>
    <row r="1958" s="4" customFormat="1" ht="15.6" x14ac:dyDescent="0.3"/>
    <row r="1959" s="4" customFormat="1" ht="15.6" x14ac:dyDescent="0.3"/>
    <row r="1960" s="4" customFormat="1" ht="15.6" x14ac:dyDescent="0.3"/>
    <row r="1961" s="4" customFormat="1" ht="15.6" x14ac:dyDescent="0.3"/>
    <row r="1962" s="4" customFormat="1" ht="15.6" x14ac:dyDescent="0.3"/>
    <row r="1963" s="4" customFormat="1" ht="15.6" x14ac:dyDescent="0.3"/>
    <row r="1964" s="4" customFormat="1" ht="15.6" x14ac:dyDescent="0.3"/>
    <row r="1965" s="4" customFormat="1" ht="15.6" x14ac:dyDescent="0.3"/>
    <row r="1966" s="4" customFormat="1" ht="15.6" x14ac:dyDescent="0.3"/>
    <row r="1967" s="4" customFormat="1" ht="15.6" x14ac:dyDescent="0.3"/>
    <row r="1968" s="4" customFormat="1" ht="15.6" x14ac:dyDescent="0.3"/>
    <row r="1969" s="4" customFormat="1" ht="15.6" x14ac:dyDescent="0.3"/>
    <row r="1970" s="4" customFormat="1" ht="15.6" x14ac:dyDescent="0.3"/>
    <row r="1971" s="4" customFormat="1" ht="15.6" x14ac:dyDescent="0.3"/>
    <row r="1972" s="4" customFormat="1" ht="15.6" x14ac:dyDescent="0.3"/>
    <row r="1973" s="4" customFormat="1" ht="15.6" x14ac:dyDescent="0.3"/>
    <row r="1974" s="4" customFormat="1" ht="15.6" x14ac:dyDescent="0.3"/>
    <row r="1975" s="4" customFormat="1" ht="15.6" x14ac:dyDescent="0.3"/>
    <row r="1976" s="4" customFormat="1" ht="15.6" x14ac:dyDescent="0.3"/>
    <row r="1977" s="4" customFormat="1" ht="15.6" x14ac:dyDescent="0.3"/>
    <row r="1978" s="4" customFormat="1" ht="15.6" x14ac:dyDescent="0.3"/>
    <row r="1979" s="4" customFormat="1" ht="15.6" x14ac:dyDescent="0.3"/>
    <row r="1980" s="4" customFormat="1" ht="15.6" x14ac:dyDescent="0.3"/>
    <row r="1981" s="4" customFormat="1" ht="15.6" x14ac:dyDescent="0.3"/>
    <row r="1982" s="4" customFormat="1" ht="15.6" x14ac:dyDescent="0.3"/>
    <row r="1983" s="4" customFormat="1" ht="15.6" x14ac:dyDescent="0.3"/>
    <row r="1984" s="4" customFormat="1" ht="15.6" x14ac:dyDescent="0.3"/>
    <row r="1985" s="4" customFormat="1" ht="15.6" x14ac:dyDescent="0.3"/>
    <row r="1986" s="4" customFormat="1" ht="15.6" x14ac:dyDescent="0.3"/>
    <row r="1987" s="4" customFormat="1" ht="15.6" x14ac:dyDescent="0.3"/>
    <row r="1988" s="4" customFormat="1" ht="15.6" x14ac:dyDescent="0.3"/>
    <row r="1989" s="4" customFormat="1" ht="15.6" x14ac:dyDescent="0.3"/>
    <row r="1990" s="4" customFormat="1" ht="15.6" x14ac:dyDescent="0.3"/>
    <row r="1991" s="4" customFormat="1" ht="15.6" x14ac:dyDescent="0.3"/>
    <row r="1992" s="4" customFormat="1" ht="15.6" x14ac:dyDescent="0.3"/>
    <row r="1993" s="4" customFormat="1" ht="15.6" x14ac:dyDescent="0.3"/>
    <row r="1994" s="4" customFormat="1" ht="15.6" x14ac:dyDescent="0.3"/>
    <row r="1995" s="4" customFormat="1" ht="15.6" x14ac:dyDescent="0.3"/>
    <row r="1996" s="4" customFormat="1" ht="15.6" x14ac:dyDescent="0.3"/>
    <row r="1997" s="4" customFormat="1" ht="15.6" x14ac:dyDescent="0.3"/>
    <row r="1998" s="4" customFormat="1" ht="15.6" x14ac:dyDescent="0.3"/>
    <row r="1999" s="4" customFormat="1" ht="15.6" x14ac:dyDescent="0.3"/>
    <row r="2000" s="4" customFormat="1" ht="15.6" x14ac:dyDescent="0.3"/>
    <row r="2001" s="4" customFormat="1" ht="15.6" x14ac:dyDescent="0.3"/>
    <row r="2002" s="4" customFormat="1" ht="15.6" x14ac:dyDescent="0.3"/>
    <row r="2003" s="4" customFormat="1" ht="15.6" x14ac:dyDescent="0.3"/>
    <row r="2004" s="4" customFormat="1" ht="15.6" x14ac:dyDescent="0.3"/>
    <row r="2005" s="4" customFormat="1" ht="15.6" x14ac:dyDescent="0.3"/>
    <row r="2006" s="4" customFormat="1" ht="15.6" x14ac:dyDescent="0.3"/>
    <row r="2007" s="4" customFormat="1" ht="15.6" x14ac:dyDescent="0.3"/>
    <row r="2008" s="4" customFormat="1" ht="15.6" x14ac:dyDescent="0.3"/>
    <row r="2009" s="4" customFormat="1" ht="15.6" x14ac:dyDescent="0.3"/>
    <row r="2010" s="4" customFormat="1" ht="15.6" x14ac:dyDescent="0.3"/>
    <row r="2011" s="4" customFormat="1" ht="15.6" x14ac:dyDescent="0.3"/>
    <row r="2012" s="4" customFormat="1" ht="15.6" x14ac:dyDescent="0.3"/>
    <row r="2013" s="4" customFormat="1" ht="15.6" x14ac:dyDescent="0.3"/>
    <row r="2014" s="4" customFormat="1" ht="15.6" x14ac:dyDescent="0.3"/>
    <row r="2015" s="4" customFormat="1" ht="15.6" x14ac:dyDescent="0.3"/>
    <row r="2016" s="4" customFormat="1" ht="15.6" x14ac:dyDescent="0.3"/>
    <row r="2017" s="4" customFormat="1" ht="15.6" x14ac:dyDescent="0.3"/>
    <row r="2018" s="4" customFormat="1" ht="15.6" x14ac:dyDescent="0.3"/>
    <row r="2019" s="4" customFormat="1" ht="15.6" x14ac:dyDescent="0.3"/>
    <row r="2020" s="4" customFormat="1" ht="15.6" x14ac:dyDescent="0.3"/>
    <row r="2021" s="4" customFormat="1" ht="15.6" x14ac:dyDescent="0.3"/>
    <row r="2022" s="4" customFormat="1" ht="15.6" x14ac:dyDescent="0.3"/>
    <row r="2023" s="4" customFormat="1" ht="15.6" x14ac:dyDescent="0.3"/>
    <row r="2024" s="4" customFormat="1" ht="15.6" x14ac:dyDescent="0.3"/>
    <row r="2025" s="4" customFormat="1" ht="15.6" x14ac:dyDescent="0.3"/>
    <row r="2026" s="4" customFormat="1" ht="15.6" x14ac:dyDescent="0.3"/>
    <row r="2027" s="4" customFormat="1" ht="15.6" x14ac:dyDescent="0.3"/>
    <row r="2028" s="4" customFormat="1" ht="15.6" x14ac:dyDescent="0.3"/>
    <row r="2029" s="4" customFormat="1" ht="15.6" x14ac:dyDescent="0.3"/>
    <row r="2030" s="4" customFormat="1" ht="15.6" x14ac:dyDescent="0.3"/>
    <row r="2031" s="4" customFormat="1" ht="15.6" x14ac:dyDescent="0.3"/>
    <row r="2032" s="4" customFormat="1" ht="15.6" x14ac:dyDescent="0.3"/>
    <row r="2033" s="4" customFormat="1" ht="15.6" x14ac:dyDescent="0.3"/>
    <row r="2034" s="4" customFormat="1" ht="15.6" x14ac:dyDescent="0.3"/>
    <row r="2035" s="4" customFormat="1" ht="15.6" x14ac:dyDescent="0.3"/>
    <row r="2036" s="4" customFormat="1" ht="15.6" x14ac:dyDescent="0.3"/>
    <row r="2037" s="4" customFormat="1" ht="15.6" x14ac:dyDescent="0.3"/>
    <row r="2038" s="4" customFormat="1" ht="15.6" x14ac:dyDescent="0.3"/>
    <row r="2039" s="4" customFormat="1" ht="15.6" x14ac:dyDescent="0.3"/>
    <row r="2040" s="4" customFormat="1" ht="15.6" x14ac:dyDescent="0.3"/>
    <row r="2041" s="4" customFormat="1" ht="15.6" x14ac:dyDescent="0.3"/>
    <row r="2042" s="4" customFormat="1" ht="15.6" x14ac:dyDescent="0.3"/>
    <row r="2043" s="4" customFormat="1" ht="15.6" x14ac:dyDescent="0.3"/>
    <row r="2044" s="4" customFormat="1" ht="15.6" x14ac:dyDescent="0.3"/>
    <row r="2045" s="4" customFormat="1" ht="15.6" x14ac:dyDescent="0.3"/>
    <row r="2046" s="4" customFormat="1" ht="15.6" x14ac:dyDescent="0.3"/>
    <row r="2047" s="4" customFormat="1" ht="15.6" x14ac:dyDescent="0.3"/>
    <row r="2048" s="4" customFormat="1" ht="15.6" x14ac:dyDescent="0.3"/>
    <row r="2049" s="4" customFormat="1" ht="15.6" x14ac:dyDescent="0.3"/>
    <row r="2050" s="4" customFormat="1" ht="15.6" x14ac:dyDescent="0.3"/>
    <row r="2051" s="4" customFormat="1" ht="15.6" x14ac:dyDescent="0.3"/>
    <row r="2052" s="4" customFormat="1" ht="15.6" x14ac:dyDescent="0.3"/>
    <row r="2053" s="4" customFormat="1" ht="15.6" x14ac:dyDescent="0.3"/>
    <row r="2054" s="4" customFormat="1" ht="15.6" x14ac:dyDescent="0.3"/>
    <row r="2055" s="4" customFormat="1" ht="15.6" x14ac:dyDescent="0.3"/>
    <row r="2056" s="4" customFormat="1" ht="15.6" x14ac:dyDescent="0.3"/>
    <row r="2057" s="4" customFormat="1" ht="15.6" x14ac:dyDescent="0.3"/>
    <row r="2058" s="4" customFormat="1" ht="15.6" x14ac:dyDescent="0.3"/>
    <row r="2059" s="4" customFormat="1" ht="15.6" x14ac:dyDescent="0.3"/>
    <row r="2060" s="4" customFormat="1" ht="15.6" x14ac:dyDescent="0.3"/>
    <row r="2061" s="4" customFormat="1" ht="15.6" x14ac:dyDescent="0.3"/>
    <row r="2062" s="4" customFormat="1" ht="15.6" x14ac:dyDescent="0.3"/>
    <row r="2063" s="4" customFormat="1" ht="15.6" x14ac:dyDescent="0.3"/>
    <row r="2064" s="4" customFormat="1" ht="15.6" x14ac:dyDescent="0.3"/>
    <row r="2065" s="4" customFormat="1" ht="15.6" x14ac:dyDescent="0.3"/>
    <row r="2066" s="4" customFormat="1" ht="15.6" x14ac:dyDescent="0.3"/>
    <row r="2067" s="4" customFormat="1" ht="15.6" x14ac:dyDescent="0.3"/>
    <row r="2068" s="4" customFormat="1" ht="15.6" x14ac:dyDescent="0.3"/>
    <row r="2069" s="4" customFormat="1" ht="15.6" x14ac:dyDescent="0.3"/>
    <row r="2070" s="4" customFormat="1" ht="15.6" x14ac:dyDescent="0.3"/>
    <row r="2071" s="4" customFormat="1" ht="15.6" x14ac:dyDescent="0.3"/>
    <row r="2072" s="4" customFormat="1" ht="15.6" x14ac:dyDescent="0.3"/>
    <row r="2073" s="4" customFormat="1" ht="15.6" x14ac:dyDescent="0.3"/>
    <row r="2074" s="4" customFormat="1" ht="15.6" x14ac:dyDescent="0.3"/>
    <row r="2075" s="4" customFormat="1" ht="15.6" x14ac:dyDescent="0.3"/>
    <row r="2076" s="4" customFormat="1" ht="15.6" x14ac:dyDescent="0.3"/>
    <row r="2077" s="4" customFormat="1" ht="15.6" x14ac:dyDescent="0.3"/>
    <row r="2078" s="4" customFormat="1" ht="15.6" x14ac:dyDescent="0.3"/>
    <row r="2079" s="4" customFormat="1" ht="15.6" x14ac:dyDescent="0.3"/>
    <row r="2080" s="4" customFormat="1" ht="15.6" x14ac:dyDescent="0.3"/>
    <row r="2081" s="4" customFormat="1" ht="15.6" x14ac:dyDescent="0.3"/>
    <row r="2082" s="4" customFormat="1" ht="15.6" x14ac:dyDescent="0.3"/>
    <row r="2083" s="4" customFormat="1" ht="15.6" x14ac:dyDescent="0.3"/>
    <row r="2084" s="4" customFormat="1" ht="15.6" x14ac:dyDescent="0.3"/>
    <row r="2085" s="4" customFormat="1" ht="15.6" x14ac:dyDescent="0.3"/>
    <row r="2086" s="4" customFormat="1" ht="15.6" x14ac:dyDescent="0.3"/>
    <row r="2087" s="4" customFormat="1" ht="15.6" x14ac:dyDescent="0.3"/>
    <row r="2088" s="4" customFormat="1" ht="15.6" x14ac:dyDescent="0.3"/>
    <row r="2089" s="4" customFormat="1" ht="15.6" x14ac:dyDescent="0.3"/>
    <row r="2090" s="4" customFormat="1" ht="15.6" x14ac:dyDescent="0.3"/>
    <row r="2091" s="4" customFormat="1" ht="15.6" x14ac:dyDescent="0.3"/>
    <row r="2092" s="4" customFormat="1" ht="15.6" x14ac:dyDescent="0.3"/>
    <row r="2093" s="4" customFormat="1" ht="15.6" x14ac:dyDescent="0.3"/>
    <row r="2094" s="4" customFormat="1" ht="15.6" x14ac:dyDescent="0.3"/>
    <row r="2095" s="4" customFormat="1" ht="15.6" x14ac:dyDescent="0.3"/>
    <row r="2096" s="4" customFormat="1" ht="15.6" x14ac:dyDescent="0.3"/>
    <row r="2097" s="4" customFormat="1" ht="15.6" x14ac:dyDescent="0.3"/>
    <row r="2098" s="4" customFormat="1" ht="15.6" x14ac:dyDescent="0.3"/>
    <row r="2099" s="4" customFormat="1" ht="15.6" x14ac:dyDescent="0.3"/>
    <row r="2100" s="4" customFormat="1" ht="15.6" x14ac:dyDescent="0.3"/>
    <row r="2101" s="4" customFormat="1" ht="15.6" x14ac:dyDescent="0.3"/>
    <row r="2102" s="4" customFormat="1" ht="15.6" x14ac:dyDescent="0.3"/>
    <row r="2103" s="4" customFormat="1" ht="15.6" x14ac:dyDescent="0.3"/>
    <row r="2104" s="4" customFormat="1" ht="15.6" x14ac:dyDescent="0.3"/>
    <row r="2105" s="4" customFormat="1" ht="15.6" x14ac:dyDescent="0.3"/>
    <row r="2106" s="4" customFormat="1" ht="15.6" x14ac:dyDescent="0.3"/>
    <row r="2107" s="4" customFormat="1" ht="15.6" x14ac:dyDescent="0.3"/>
    <row r="2108" s="4" customFormat="1" ht="15.6" x14ac:dyDescent="0.3"/>
    <row r="2109" s="4" customFormat="1" ht="15.6" x14ac:dyDescent="0.3"/>
    <row r="2110" s="4" customFormat="1" ht="15.6" x14ac:dyDescent="0.3"/>
    <row r="2111" s="4" customFormat="1" ht="15.6" x14ac:dyDescent="0.3"/>
    <row r="2112" s="4" customFormat="1" ht="15.6" x14ac:dyDescent="0.3"/>
    <row r="2113" s="4" customFormat="1" ht="15.6" x14ac:dyDescent="0.3"/>
    <row r="2114" s="4" customFormat="1" ht="15.6" x14ac:dyDescent="0.3"/>
    <row r="2115" s="4" customFormat="1" ht="15.6" x14ac:dyDescent="0.3"/>
    <row r="2116" s="4" customFormat="1" ht="15.6" x14ac:dyDescent="0.3"/>
    <row r="2117" s="4" customFormat="1" ht="15.6" x14ac:dyDescent="0.3"/>
    <row r="2118" s="4" customFormat="1" ht="15.6" x14ac:dyDescent="0.3"/>
    <row r="2119" s="4" customFormat="1" ht="15.6" x14ac:dyDescent="0.3"/>
    <row r="2120" s="4" customFormat="1" ht="15.6" x14ac:dyDescent="0.3"/>
    <row r="2121" s="4" customFormat="1" ht="15.6" x14ac:dyDescent="0.3"/>
    <row r="2122" s="4" customFormat="1" ht="15.6" x14ac:dyDescent="0.3"/>
    <row r="2123" s="4" customFormat="1" ht="15.6" x14ac:dyDescent="0.3"/>
    <row r="2124" s="4" customFormat="1" ht="15.6" x14ac:dyDescent="0.3"/>
    <row r="2125" s="4" customFormat="1" ht="15.6" x14ac:dyDescent="0.3"/>
    <row r="2126" s="4" customFormat="1" ht="15.6" x14ac:dyDescent="0.3"/>
    <row r="2127" s="4" customFormat="1" ht="15.6" x14ac:dyDescent="0.3"/>
    <row r="2128" s="4" customFormat="1" ht="15.6" x14ac:dyDescent="0.3"/>
    <row r="2129" s="4" customFormat="1" ht="15.6" x14ac:dyDescent="0.3"/>
    <row r="2130" s="4" customFormat="1" ht="15.6" x14ac:dyDescent="0.3"/>
    <row r="2131" s="4" customFormat="1" ht="15.6" x14ac:dyDescent="0.3"/>
    <row r="2132" s="4" customFormat="1" ht="15.6" x14ac:dyDescent="0.3"/>
    <row r="2133" s="4" customFormat="1" ht="15.6" x14ac:dyDescent="0.3"/>
    <row r="2134" s="4" customFormat="1" ht="15.6" x14ac:dyDescent="0.3"/>
    <row r="2135" s="4" customFormat="1" ht="15.6" x14ac:dyDescent="0.3"/>
    <row r="2136" s="4" customFormat="1" ht="15.6" x14ac:dyDescent="0.3"/>
    <row r="2137" s="4" customFormat="1" ht="15.6" x14ac:dyDescent="0.3"/>
    <row r="2138" s="4" customFormat="1" ht="15.6" x14ac:dyDescent="0.3"/>
    <row r="2139" s="4" customFormat="1" ht="15.6" x14ac:dyDescent="0.3"/>
    <row r="2140" s="4" customFormat="1" ht="15.6" x14ac:dyDescent="0.3"/>
    <row r="2141" s="4" customFormat="1" ht="15.6" x14ac:dyDescent="0.3"/>
    <row r="2142" s="4" customFormat="1" ht="15.6" x14ac:dyDescent="0.3"/>
    <row r="2143" s="4" customFormat="1" ht="15.6" x14ac:dyDescent="0.3"/>
    <row r="2144" s="4" customFormat="1" ht="15.6" x14ac:dyDescent="0.3"/>
    <row r="2145" s="4" customFormat="1" ht="15.6" x14ac:dyDescent="0.3"/>
    <row r="2146" s="4" customFormat="1" ht="15.6" x14ac:dyDescent="0.3"/>
    <row r="2147" s="4" customFormat="1" ht="15.6" x14ac:dyDescent="0.3"/>
    <row r="2148" s="4" customFormat="1" ht="15.6" x14ac:dyDescent="0.3"/>
    <row r="2149" s="4" customFormat="1" ht="15.6" x14ac:dyDescent="0.3"/>
    <row r="2150" s="4" customFormat="1" ht="15.6" x14ac:dyDescent="0.3"/>
    <row r="2151" s="4" customFormat="1" ht="15.6" x14ac:dyDescent="0.3"/>
    <row r="2152" s="4" customFormat="1" ht="15.6" x14ac:dyDescent="0.3"/>
    <row r="2153" s="4" customFormat="1" ht="15.6" x14ac:dyDescent="0.3"/>
    <row r="2154" s="4" customFormat="1" ht="15.6" x14ac:dyDescent="0.3"/>
    <row r="2155" s="4" customFormat="1" ht="15.6" x14ac:dyDescent="0.3"/>
    <row r="2156" s="4" customFormat="1" ht="15.6" x14ac:dyDescent="0.3"/>
    <row r="2157" s="4" customFormat="1" ht="15.6" x14ac:dyDescent="0.3"/>
    <row r="2158" s="4" customFormat="1" ht="15.6" x14ac:dyDescent="0.3"/>
    <row r="2159" s="4" customFormat="1" ht="15.6" x14ac:dyDescent="0.3"/>
    <row r="2160" s="4" customFormat="1" ht="15.6" x14ac:dyDescent="0.3"/>
    <row r="2161" s="4" customFormat="1" ht="15.6" x14ac:dyDescent="0.3"/>
    <row r="2162" s="4" customFormat="1" ht="15.6" x14ac:dyDescent="0.3"/>
    <row r="2163" s="4" customFormat="1" ht="15.6" x14ac:dyDescent="0.3"/>
    <row r="2164" s="4" customFormat="1" ht="15.6" x14ac:dyDescent="0.3"/>
    <row r="2165" s="4" customFormat="1" ht="15.6" x14ac:dyDescent="0.3"/>
    <row r="2166" s="4" customFormat="1" ht="15.6" x14ac:dyDescent="0.3"/>
    <row r="2167" s="4" customFormat="1" ht="15.6" x14ac:dyDescent="0.3"/>
    <row r="2168" s="4" customFormat="1" ht="15.6" x14ac:dyDescent="0.3"/>
    <row r="2169" s="4" customFormat="1" ht="15.6" x14ac:dyDescent="0.3"/>
    <row r="2170" s="4" customFormat="1" ht="15.6" x14ac:dyDescent="0.3"/>
    <row r="2171" s="4" customFormat="1" ht="15.6" x14ac:dyDescent="0.3"/>
    <row r="2172" s="4" customFormat="1" ht="15.6" x14ac:dyDescent="0.3"/>
    <row r="2173" s="4" customFormat="1" ht="15.6" x14ac:dyDescent="0.3"/>
    <row r="2174" s="4" customFormat="1" ht="15.6" x14ac:dyDescent="0.3"/>
    <row r="2175" s="4" customFormat="1" ht="15.6" x14ac:dyDescent="0.3"/>
    <row r="2176" s="4" customFormat="1" ht="15.6" x14ac:dyDescent="0.3"/>
    <row r="2177" s="4" customFormat="1" ht="15.6" x14ac:dyDescent="0.3"/>
    <row r="2178" s="4" customFormat="1" ht="15.6" x14ac:dyDescent="0.3"/>
    <row r="2179" s="4" customFormat="1" ht="15.6" x14ac:dyDescent="0.3"/>
    <row r="2180" s="4" customFormat="1" ht="15.6" x14ac:dyDescent="0.3"/>
    <row r="2181" s="4" customFormat="1" ht="15.6" x14ac:dyDescent="0.3"/>
    <row r="2182" s="4" customFormat="1" ht="15.6" x14ac:dyDescent="0.3"/>
    <row r="2183" s="4" customFormat="1" ht="15.6" x14ac:dyDescent="0.3"/>
    <row r="2184" s="4" customFormat="1" ht="15.6" x14ac:dyDescent="0.3"/>
    <row r="2185" s="4" customFormat="1" ht="15.6" x14ac:dyDescent="0.3"/>
    <row r="2186" s="4" customFormat="1" ht="15.6" x14ac:dyDescent="0.3"/>
    <row r="2187" s="4" customFormat="1" ht="15.6" x14ac:dyDescent="0.3"/>
    <row r="2188" s="4" customFormat="1" ht="15.6" x14ac:dyDescent="0.3"/>
    <row r="2189" s="4" customFormat="1" ht="15.6" x14ac:dyDescent="0.3"/>
    <row r="2190" s="4" customFormat="1" ht="15.6" x14ac:dyDescent="0.3"/>
    <row r="2191" s="4" customFormat="1" ht="15.6" x14ac:dyDescent="0.3"/>
    <row r="2192" s="4" customFormat="1" ht="15.6" x14ac:dyDescent="0.3"/>
    <row r="2193" s="4" customFormat="1" ht="15.6" x14ac:dyDescent="0.3"/>
    <row r="2194" s="4" customFormat="1" ht="15.6" x14ac:dyDescent="0.3"/>
    <row r="2195" s="4" customFormat="1" ht="15.6" x14ac:dyDescent="0.3"/>
    <row r="2196" s="4" customFormat="1" ht="15.6" x14ac:dyDescent="0.3"/>
    <row r="2197" s="4" customFormat="1" ht="15.6" x14ac:dyDescent="0.3"/>
    <row r="2198" s="4" customFormat="1" ht="15.6" x14ac:dyDescent="0.3"/>
    <row r="2199" s="4" customFormat="1" ht="15.6" x14ac:dyDescent="0.3"/>
    <row r="2200" s="4" customFormat="1" ht="15.6" x14ac:dyDescent="0.3"/>
    <row r="2201" s="4" customFormat="1" ht="15.6" x14ac:dyDescent="0.3"/>
    <row r="2202" s="4" customFormat="1" ht="15.6" x14ac:dyDescent="0.3"/>
    <row r="2203" s="4" customFormat="1" ht="15.6" x14ac:dyDescent="0.3"/>
    <row r="2204" s="4" customFormat="1" ht="15.6" x14ac:dyDescent="0.3"/>
    <row r="2205" s="4" customFormat="1" ht="15.6" x14ac:dyDescent="0.3"/>
    <row r="2206" s="4" customFormat="1" ht="15.6" x14ac:dyDescent="0.3"/>
    <row r="2207" s="4" customFormat="1" ht="15.6" x14ac:dyDescent="0.3"/>
    <row r="2208" s="4" customFormat="1" ht="15.6" x14ac:dyDescent="0.3"/>
    <row r="2209" s="4" customFormat="1" ht="15.6" x14ac:dyDescent="0.3"/>
    <row r="2210" s="4" customFormat="1" ht="15.6" x14ac:dyDescent="0.3"/>
    <row r="2211" s="4" customFormat="1" ht="15.6" x14ac:dyDescent="0.3"/>
    <row r="2212" s="4" customFormat="1" ht="15.6" x14ac:dyDescent="0.3"/>
    <row r="2213" s="4" customFormat="1" ht="15.6" x14ac:dyDescent="0.3"/>
    <row r="2214" s="4" customFormat="1" ht="15.6" x14ac:dyDescent="0.3"/>
    <row r="2215" s="4" customFormat="1" ht="15.6" x14ac:dyDescent="0.3"/>
    <row r="2216" s="4" customFormat="1" ht="15.6" x14ac:dyDescent="0.3"/>
    <row r="2217" s="4" customFormat="1" ht="15.6" x14ac:dyDescent="0.3"/>
    <row r="2218" s="4" customFormat="1" ht="15.6" x14ac:dyDescent="0.3"/>
    <row r="2219" s="4" customFormat="1" ht="15.6" x14ac:dyDescent="0.3"/>
    <row r="2220" s="4" customFormat="1" ht="15.6" x14ac:dyDescent="0.3"/>
    <row r="2221" s="4" customFormat="1" ht="15.6" x14ac:dyDescent="0.3"/>
    <row r="2222" s="4" customFormat="1" ht="15.6" x14ac:dyDescent="0.3"/>
    <row r="2223" s="4" customFormat="1" ht="15.6" x14ac:dyDescent="0.3"/>
    <row r="2224" s="4" customFormat="1" ht="15.6" x14ac:dyDescent="0.3"/>
    <row r="2225" s="4" customFormat="1" ht="15.6" x14ac:dyDescent="0.3"/>
    <row r="2226" s="4" customFormat="1" ht="15.6" x14ac:dyDescent="0.3"/>
    <row r="2227" s="4" customFormat="1" ht="15.6" x14ac:dyDescent="0.3"/>
    <row r="2228" s="4" customFormat="1" ht="15.6" x14ac:dyDescent="0.3"/>
    <row r="2229" s="4" customFormat="1" ht="15.6" x14ac:dyDescent="0.3"/>
    <row r="2230" s="4" customFormat="1" ht="15.6" x14ac:dyDescent="0.3"/>
    <row r="2231" s="4" customFormat="1" ht="15.6" x14ac:dyDescent="0.3"/>
    <row r="2232" s="4" customFormat="1" ht="15.6" x14ac:dyDescent="0.3"/>
    <row r="2233" s="4" customFormat="1" ht="15.6" x14ac:dyDescent="0.3"/>
    <row r="2234" s="4" customFormat="1" ht="15.6" x14ac:dyDescent="0.3"/>
    <row r="2235" s="4" customFormat="1" ht="15.6" x14ac:dyDescent="0.3"/>
    <row r="2236" s="4" customFormat="1" ht="15.6" x14ac:dyDescent="0.3"/>
    <row r="2237" s="4" customFormat="1" ht="15.6" x14ac:dyDescent="0.3"/>
    <row r="2238" s="4" customFormat="1" ht="15.6" x14ac:dyDescent="0.3"/>
    <row r="2239" s="4" customFormat="1" ht="15.6" x14ac:dyDescent="0.3"/>
    <row r="2240" s="4" customFormat="1" ht="15.6" x14ac:dyDescent="0.3"/>
    <row r="2241" s="4" customFormat="1" ht="15.6" x14ac:dyDescent="0.3"/>
    <row r="2242" s="4" customFormat="1" ht="15.6" x14ac:dyDescent="0.3"/>
    <row r="2243" s="4" customFormat="1" ht="15.6" x14ac:dyDescent="0.3"/>
    <row r="2244" s="4" customFormat="1" ht="15.6" x14ac:dyDescent="0.3"/>
    <row r="2245" s="4" customFormat="1" ht="15.6" x14ac:dyDescent="0.3"/>
    <row r="2246" s="4" customFormat="1" ht="15.6" x14ac:dyDescent="0.3"/>
    <row r="2247" s="4" customFormat="1" ht="15.6" x14ac:dyDescent="0.3"/>
    <row r="2248" s="4" customFormat="1" ht="15.6" x14ac:dyDescent="0.3"/>
    <row r="2249" s="4" customFormat="1" ht="15.6" x14ac:dyDescent="0.3"/>
    <row r="2250" s="4" customFormat="1" ht="15.6" x14ac:dyDescent="0.3"/>
    <row r="2251" s="4" customFormat="1" ht="15.6" x14ac:dyDescent="0.3"/>
    <row r="2252" s="4" customFormat="1" ht="15.6" x14ac:dyDescent="0.3"/>
    <row r="2253" s="4" customFormat="1" ht="15.6" x14ac:dyDescent="0.3"/>
    <row r="2254" s="4" customFormat="1" ht="15.6" x14ac:dyDescent="0.3"/>
    <row r="2255" s="4" customFormat="1" ht="15.6" x14ac:dyDescent="0.3"/>
    <row r="2256" s="4" customFormat="1" ht="15.6" x14ac:dyDescent="0.3"/>
    <row r="2257" s="4" customFormat="1" ht="15.6" x14ac:dyDescent="0.3"/>
    <row r="2258" s="4" customFormat="1" ht="15.6" x14ac:dyDescent="0.3"/>
    <row r="2259" s="4" customFormat="1" ht="15.6" x14ac:dyDescent="0.3"/>
    <row r="2260" s="4" customFormat="1" ht="15.6" x14ac:dyDescent="0.3"/>
    <row r="2261" s="4" customFormat="1" ht="15.6" x14ac:dyDescent="0.3"/>
    <row r="2262" s="4" customFormat="1" ht="15.6" x14ac:dyDescent="0.3"/>
    <row r="2263" s="4" customFormat="1" ht="15.6" x14ac:dyDescent="0.3"/>
    <row r="2264" s="4" customFormat="1" ht="15.6" x14ac:dyDescent="0.3"/>
    <row r="2265" s="4" customFormat="1" ht="15.6" x14ac:dyDescent="0.3"/>
    <row r="2266" s="4" customFormat="1" ht="15.6" x14ac:dyDescent="0.3"/>
    <row r="2267" s="4" customFormat="1" ht="15.6" x14ac:dyDescent="0.3"/>
    <row r="2268" s="4" customFormat="1" ht="15.6" x14ac:dyDescent="0.3"/>
    <row r="2269" s="4" customFormat="1" ht="15.6" x14ac:dyDescent="0.3"/>
    <row r="2270" s="4" customFormat="1" ht="15.6" x14ac:dyDescent="0.3"/>
    <row r="2271" s="4" customFormat="1" ht="15.6" x14ac:dyDescent="0.3"/>
    <row r="2272" s="4" customFormat="1" ht="15.6" x14ac:dyDescent="0.3"/>
    <row r="2273" s="4" customFormat="1" ht="15.6" x14ac:dyDescent="0.3"/>
    <row r="2274" s="4" customFormat="1" ht="15.6" x14ac:dyDescent="0.3"/>
    <row r="2275" s="4" customFormat="1" ht="15.6" x14ac:dyDescent="0.3"/>
    <row r="2276" s="4" customFormat="1" ht="15.6" x14ac:dyDescent="0.3"/>
    <row r="2277" s="4" customFormat="1" ht="15.6" x14ac:dyDescent="0.3"/>
    <row r="2278" s="4" customFormat="1" ht="15.6" x14ac:dyDescent="0.3"/>
    <row r="2279" s="4" customFormat="1" ht="15.6" x14ac:dyDescent="0.3"/>
    <row r="2280" s="4" customFormat="1" ht="15.6" x14ac:dyDescent="0.3"/>
    <row r="2281" s="4" customFormat="1" ht="15.6" x14ac:dyDescent="0.3"/>
    <row r="2282" s="4" customFormat="1" ht="15.6" x14ac:dyDescent="0.3"/>
    <row r="2283" s="4" customFormat="1" ht="15.6" x14ac:dyDescent="0.3"/>
    <row r="2284" s="4" customFormat="1" ht="15.6" x14ac:dyDescent="0.3"/>
    <row r="2285" s="4" customFormat="1" ht="15.6" x14ac:dyDescent="0.3"/>
    <row r="2286" s="4" customFormat="1" ht="15.6" x14ac:dyDescent="0.3"/>
    <row r="2287" s="4" customFormat="1" ht="15.6" x14ac:dyDescent="0.3"/>
    <row r="2288" s="4" customFormat="1" ht="15.6" x14ac:dyDescent="0.3"/>
    <row r="2289" s="4" customFormat="1" ht="15.6" x14ac:dyDescent="0.3"/>
    <row r="2290" s="4" customFormat="1" ht="15.6" x14ac:dyDescent="0.3"/>
    <row r="2291" s="4" customFormat="1" ht="15.6" x14ac:dyDescent="0.3"/>
    <row r="2292" s="4" customFormat="1" ht="15.6" x14ac:dyDescent="0.3"/>
    <row r="2293" s="4" customFormat="1" ht="15.6" x14ac:dyDescent="0.3"/>
    <row r="2294" s="4" customFormat="1" ht="15.6" x14ac:dyDescent="0.3"/>
    <row r="2295" s="4" customFormat="1" ht="15.6" x14ac:dyDescent="0.3"/>
    <row r="2296" s="4" customFormat="1" ht="15.6" x14ac:dyDescent="0.3"/>
    <row r="2297" s="4" customFormat="1" ht="15.6" x14ac:dyDescent="0.3"/>
    <row r="2298" s="4" customFormat="1" ht="15.6" x14ac:dyDescent="0.3"/>
    <row r="2299" s="4" customFormat="1" ht="15.6" x14ac:dyDescent="0.3"/>
    <row r="2300" s="4" customFormat="1" ht="15.6" x14ac:dyDescent="0.3"/>
    <row r="2301" s="4" customFormat="1" ht="15.6" x14ac:dyDescent="0.3"/>
    <row r="2302" s="4" customFormat="1" ht="15.6" x14ac:dyDescent="0.3"/>
    <row r="2303" s="4" customFormat="1" ht="15.6" x14ac:dyDescent="0.3"/>
    <row r="2304" s="4" customFormat="1" ht="15.6" x14ac:dyDescent="0.3"/>
    <row r="2305" s="4" customFormat="1" ht="15.6" x14ac:dyDescent="0.3"/>
    <row r="2306" s="4" customFormat="1" ht="15.6" x14ac:dyDescent="0.3"/>
    <row r="2307" s="4" customFormat="1" ht="15.6" x14ac:dyDescent="0.3"/>
    <row r="2308" s="4" customFormat="1" ht="15.6" x14ac:dyDescent="0.3"/>
    <row r="2309" s="4" customFormat="1" ht="15.6" x14ac:dyDescent="0.3"/>
    <row r="2310" s="4" customFormat="1" ht="15.6" x14ac:dyDescent="0.3"/>
    <row r="2311" s="4" customFormat="1" ht="15.6" x14ac:dyDescent="0.3"/>
    <row r="2312" s="4" customFormat="1" ht="15.6" x14ac:dyDescent="0.3"/>
    <row r="2313" s="4" customFormat="1" ht="15.6" x14ac:dyDescent="0.3"/>
    <row r="2314" s="4" customFormat="1" ht="15.6" x14ac:dyDescent="0.3"/>
    <row r="2315" s="4" customFormat="1" ht="15.6" x14ac:dyDescent="0.3"/>
    <row r="2316" s="4" customFormat="1" ht="15.6" x14ac:dyDescent="0.3"/>
    <row r="2317" s="4" customFormat="1" ht="15.6" x14ac:dyDescent="0.3"/>
    <row r="2318" s="4" customFormat="1" ht="15.6" x14ac:dyDescent="0.3"/>
    <row r="2319" s="4" customFormat="1" ht="15.6" x14ac:dyDescent="0.3"/>
    <row r="2320" s="4" customFormat="1" ht="15.6" x14ac:dyDescent="0.3"/>
    <row r="2321" s="4" customFormat="1" ht="15.6" x14ac:dyDescent="0.3"/>
    <row r="2322" s="4" customFormat="1" ht="15.6" x14ac:dyDescent="0.3"/>
    <row r="2323" s="4" customFormat="1" ht="15.6" x14ac:dyDescent="0.3"/>
    <row r="2324" s="4" customFormat="1" ht="15.6" x14ac:dyDescent="0.3"/>
    <row r="2325" s="4" customFormat="1" ht="15.6" x14ac:dyDescent="0.3"/>
    <row r="2326" s="4" customFormat="1" ht="15.6" x14ac:dyDescent="0.3"/>
    <row r="2327" s="4" customFormat="1" ht="15.6" x14ac:dyDescent="0.3"/>
    <row r="2328" s="4" customFormat="1" ht="15.6" x14ac:dyDescent="0.3"/>
    <row r="2329" s="4" customFormat="1" ht="15.6" x14ac:dyDescent="0.3"/>
    <row r="2330" s="4" customFormat="1" ht="15.6" x14ac:dyDescent="0.3"/>
    <row r="2331" s="4" customFormat="1" ht="15.6" x14ac:dyDescent="0.3"/>
    <row r="2332" s="4" customFormat="1" ht="15.6" x14ac:dyDescent="0.3"/>
    <row r="2333" s="4" customFormat="1" ht="15.6" x14ac:dyDescent="0.3"/>
    <row r="2334" s="4" customFormat="1" ht="15.6" x14ac:dyDescent="0.3"/>
    <row r="2335" s="4" customFormat="1" ht="15.6" x14ac:dyDescent="0.3"/>
    <row r="2336" s="4" customFormat="1" ht="15.6" x14ac:dyDescent="0.3"/>
    <row r="2337" s="4" customFormat="1" ht="15.6" x14ac:dyDescent="0.3"/>
    <row r="2338" s="4" customFormat="1" ht="15.6" x14ac:dyDescent="0.3"/>
    <row r="2339" s="4" customFormat="1" ht="15.6" x14ac:dyDescent="0.3"/>
    <row r="2340" s="4" customFormat="1" ht="15.6" x14ac:dyDescent="0.3"/>
    <row r="2341" s="4" customFormat="1" ht="15.6" x14ac:dyDescent="0.3"/>
    <row r="2342" s="4" customFormat="1" ht="15.6" x14ac:dyDescent="0.3"/>
    <row r="2343" s="4" customFormat="1" ht="15.6" x14ac:dyDescent="0.3"/>
    <row r="2344" s="4" customFormat="1" ht="15.6" x14ac:dyDescent="0.3"/>
    <row r="2345" s="4" customFormat="1" ht="15.6" x14ac:dyDescent="0.3"/>
    <row r="2346" s="4" customFormat="1" ht="15.6" x14ac:dyDescent="0.3"/>
    <row r="2347" s="4" customFormat="1" ht="15.6" x14ac:dyDescent="0.3"/>
    <row r="2348" s="4" customFormat="1" ht="15.6" x14ac:dyDescent="0.3"/>
    <row r="2349" s="4" customFormat="1" ht="15.6" x14ac:dyDescent="0.3"/>
    <row r="2350" s="4" customFormat="1" ht="15.6" x14ac:dyDescent="0.3"/>
    <row r="2351" s="4" customFormat="1" ht="15.6" x14ac:dyDescent="0.3"/>
    <row r="2352" s="4" customFormat="1" ht="15.6" x14ac:dyDescent="0.3"/>
    <row r="2353" s="4" customFormat="1" ht="15.6" x14ac:dyDescent="0.3"/>
    <row r="2354" s="4" customFormat="1" ht="15.6" x14ac:dyDescent="0.3"/>
    <row r="2355" s="4" customFormat="1" ht="15.6" x14ac:dyDescent="0.3"/>
    <row r="2356" s="4" customFormat="1" ht="15.6" x14ac:dyDescent="0.3"/>
    <row r="2357" s="4" customFormat="1" ht="15.6" x14ac:dyDescent="0.3"/>
    <row r="2358" s="4" customFormat="1" ht="15.6" x14ac:dyDescent="0.3"/>
    <row r="2359" s="4" customFormat="1" ht="15.6" x14ac:dyDescent="0.3"/>
    <row r="2360" s="4" customFormat="1" ht="15.6" x14ac:dyDescent="0.3"/>
    <row r="2361" s="4" customFormat="1" ht="15.6" x14ac:dyDescent="0.3"/>
    <row r="2362" s="4" customFormat="1" ht="15.6" x14ac:dyDescent="0.3"/>
    <row r="2363" s="4" customFormat="1" ht="15.6" x14ac:dyDescent="0.3"/>
    <row r="2364" s="4" customFormat="1" ht="15.6" x14ac:dyDescent="0.3"/>
    <row r="2365" s="4" customFormat="1" ht="15.6" x14ac:dyDescent="0.3"/>
    <row r="2366" s="4" customFormat="1" ht="15.6" x14ac:dyDescent="0.3"/>
    <row r="2367" s="4" customFormat="1" ht="15.6" x14ac:dyDescent="0.3"/>
    <row r="2368" s="4" customFormat="1" ht="15.6" x14ac:dyDescent="0.3"/>
    <row r="2369" s="4" customFormat="1" ht="15.6" x14ac:dyDescent="0.3"/>
    <row r="2370" s="4" customFormat="1" ht="15.6" x14ac:dyDescent="0.3"/>
    <row r="2371" s="4" customFormat="1" ht="15.6" x14ac:dyDescent="0.3"/>
    <row r="2372" s="4" customFormat="1" ht="15.6" x14ac:dyDescent="0.3"/>
    <row r="2373" s="4" customFormat="1" ht="15.6" x14ac:dyDescent="0.3"/>
    <row r="2374" s="4" customFormat="1" ht="15.6" x14ac:dyDescent="0.3"/>
    <row r="2375" s="4" customFormat="1" ht="15.6" x14ac:dyDescent="0.3"/>
    <row r="2376" s="4" customFormat="1" ht="15.6" x14ac:dyDescent="0.3"/>
    <row r="2377" s="4" customFormat="1" ht="15.6" x14ac:dyDescent="0.3"/>
    <row r="2378" s="4" customFormat="1" ht="15.6" x14ac:dyDescent="0.3"/>
    <row r="2379" s="4" customFormat="1" ht="15.6" x14ac:dyDescent="0.3"/>
    <row r="2380" s="4" customFormat="1" ht="15.6" x14ac:dyDescent="0.3"/>
    <row r="2381" s="4" customFormat="1" ht="15.6" x14ac:dyDescent="0.3"/>
    <row r="2382" s="4" customFormat="1" ht="15.6" x14ac:dyDescent="0.3"/>
    <row r="2383" s="4" customFormat="1" ht="15.6" x14ac:dyDescent="0.3"/>
    <row r="2384" s="4" customFormat="1" ht="15.6" x14ac:dyDescent="0.3"/>
    <row r="2385" s="4" customFormat="1" ht="15.6" x14ac:dyDescent="0.3"/>
    <row r="2386" s="4" customFormat="1" ht="15.6" x14ac:dyDescent="0.3"/>
    <row r="2387" s="4" customFormat="1" ht="15.6" x14ac:dyDescent="0.3"/>
    <row r="2388" s="4" customFormat="1" ht="15.6" x14ac:dyDescent="0.3"/>
    <row r="2389" s="4" customFormat="1" ht="15.6" x14ac:dyDescent="0.3"/>
    <row r="2390" s="4" customFormat="1" ht="15.6" x14ac:dyDescent="0.3"/>
    <row r="2391" s="4" customFormat="1" ht="15.6" x14ac:dyDescent="0.3"/>
    <row r="2392" s="4" customFormat="1" ht="15.6" x14ac:dyDescent="0.3"/>
    <row r="2393" s="4" customFormat="1" ht="15.6" x14ac:dyDescent="0.3"/>
    <row r="2394" s="4" customFormat="1" ht="15.6" x14ac:dyDescent="0.3"/>
    <row r="2395" s="4" customFormat="1" ht="15.6" x14ac:dyDescent="0.3"/>
    <row r="2396" s="4" customFormat="1" ht="15.6" x14ac:dyDescent="0.3"/>
    <row r="2397" s="4" customFormat="1" ht="15.6" x14ac:dyDescent="0.3"/>
    <row r="2398" s="4" customFormat="1" ht="15.6" x14ac:dyDescent="0.3"/>
    <row r="2399" s="4" customFormat="1" ht="15.6" x14ac:dyDescent="0.3"/>
    <row r="2400" s="4" customFormat="1" ht="15.6" x14ac:dyDescent="0.3"/>
    <row r="2401" s="4" customFormat="1" ht="15.6" x14ac:dyDescent="0.3"/>
    <row r="2402" s="4" customFormat="1" ht="15.6" x14ac:dyDescent="0.3"/>
    <row r="2403" s="4" customFormat="1" ht="15.6" x14ac:dyDescent="0.3"/>
    <row r="2404" s="4" customFormat="1" ht="15.6" x14ac:dyDescent="0.3"/>
    <row r="2405" s="4" customFormat="1" ht="15.6" x14ac:dyDescent="0.3"/>
    <row r="2406" s="4" customFormat="1" ht="15.6" x14ac:dyDescent="0.3"/>
    <row r="2407" s="4" customFormat="1" ht="15.6" x14ac:dyDescent="0.3"/>
    <row r="2408" s="4" customFormat="1" ht="15.6" x14ac:dyDescent="0.3"/>
    <row r="2409" s="4" customFormat="1" ht="15.6" x14ac:dyDescent="0.3"/>
    <row r="2410" s="4" customFormat="1" ht="15.6" x14ac:dyDescent="0.3"/>
    <row r="2411" s="4" customFormat="1" ht="15.6" x14ac:dyDescent="0.3"/>
    <row r="2412" s="4" customFormat="1" ht="15.6" x14ac:dyDescent="0.3"/>
    <row r="2413" s="4" customFormat="1" ht="15.6" x14ac:dyDescent="0.3"/>
    <row r="2414" s="4" customFormat="1" ht="15.6" x14ac:dyDescent="0.3"/>
    <row r="2415" s="4" customFormat="1" ht="15.6" x14ac:dyDescent="0.3"/>
    <row r="2416" s="4" customFormat="1" ht="15.6" x14ac:dyDescent="0.3"/>
    <row r="2417" s="4" customFormat="1" ht="15.6" x14ac:dyDescent="0.3"/>
    <row r="2418" s="4" customFormat="1" ht="15.6" x14ac:dyDescent="0.3"/>
    <row r="2419" s="4" customFormat="1" ht="15.6" x14ac:dyDescent="0.3"/>
    <row r="2420" s="4" customFormat="1" ht="15.6" x14ac:dyDescent="0.3"/>
    <row r="2421" s="4" customFormat="1" ht="15.6" x14ac:dyDescent="0.3"/>
    <row r="2422" s="4" customFormat="1" ht="15.6" x14ac:dyDescent="0.3"/>
    <row r="2423" s="4" customFormat="1" ht="15.6" x14ac:dyDescent="0.3"/>
    <row r="2424" s="4" customFormat="1" ht="15.6" x14ac:dyDescent="0.3"/>
    <row r="2425" s="4" customFormat="1" ht="15.6" x14ac:dyDescent="0.3"/>
    <row r="2426" s="4" customFormat="1" ht="15.6" x14ac:dyDescent="0.3"/>
    <row r="2427" s="4" customFormat="1" ht="15.6" x14ac:dyDescent="0.3"/>
    <row r="2428" s="4" customFormat="1" ht="15.6" x14ac:dyDescent="0.3"/>
    <row r="2429" s="4" customFormat="1" ht="15.6" x14ac:dyDescent="0.3"/>
    <row r="2430" s="4" customFormat="1" ht="15.6" x14ac:dyDescent="0.3"/>
    <row r="2431" s="4" customFormat="1" ht="15.6" x14ac:dyDescent="0.3"/>
    <row r="2432" s="4" customFormat="1" ht="15.6" x14ac:dyDescent="0.3"/>
    <row r="2433" s="4" customFormat="1" ht="15.6" x14ac:dyDescent="0.3"/>
    <row r="2434" s="4" customFormat="1" ht="15.6" x14ac:dyDescent="0.3"/>
    <row r="2435" s="4" customFormat="1" ht="15.6" x14ac:dyDescent="0.3"/>
    <row r="2436" s="4" customFormat="1" ht="15.6" x14ac:dyDescent="0.3"/>
    <row r="2437" s="4" customFormat="1" ht="15.6" x14ac:dyDescent="0.3"/>
    <row r="2438" s="4" customFormat="1" ht="15.6" x14ac:dyDescent="0.3"/>
    <row r="2439" s="4" customFormat="1" ht="15.6" x14ac:dyDescent="0.3"/>
    <row r="2440" s="4" customFormat="1" ht="15.6" x14ac:dyDescent="0.3"/>
    <row r="2441" s="4" customFormat="1" ht="15.6" x14ac:dyDescent="0.3"/>
    <row r="2442" s="4" customFormat="1" ht="15.6" x14ac:dyDescent="0.3"/>
    <row r="2443" s="4" customFormat="1" ht="15.6" x14ac:dyDescent="0.3"/>
    <row r="2444" s="4" customFormat="1" ht="15.6" x14ac:dyDescent="0.3"/>
    <row r="2445" s="4" customFormat="1" ht="15.6" x14ac:dyDescent="0.3"/>
    <row r="2446" s="4" customFormat="1" ht="15.6" x14ac:dyDescent="0.3"/>
    <row r="2447" s="4" customFormat="1" ht="15.6" x14ac:dyDescent="0.3"/>
    <row r="2448" s="4" customFormat="1" ht="15.6" x14ac:dyDescent="0.3"/>
    <row r="2449" s="4" customFormat="1" ht="15.6" x14ac:dyDescent="0.3"/>
    <row r="2450" s="4" customFormat="1" ht="15.6" x14ac:dyDescent="0.3"/>
    <row r="2451" s="4" customFormat="1" ht="15.6" x14ac:dyDescent="0.3"/>
    <row r="2452" s="4" customFormat="1" ht="15.6" x14ac:dyDescent="0.3"/>
    <row r="2453" s="4" customFormat="1" ht="15.6" x14ac:dyDescent="0.3"/>
    <row r="2454" s="4" customFormat="1" ht="15.6" x14ac:dyDescent="0.3"/>
    <row r="2455" s="4" customFormat="1" ht="15.6" x14ac:dyDescent="0.3"/>
    <row r="2456" s="4" customFormat="1" ht="15.6" x14ac:dyDescent="0.3"/>
    <row r="2457" s="4" customFormat="1" ht="15.6" x14ac:dyDescent="0.3"/>
    <row r="2458" s="4" customFormat="1" ht="15.6" x14ac:dyDescent="0.3"/>
    <row r="2459" s="4" customFormat="1" ht="15.6" x14ac:dyDescent="0.3"/>
    <row r="2460" s="4" customFormat="1" ht="15.6" x14ac:dyDescent="0.3"/>
    <row r="2461" s="4" customFormat="1" ht="15.6" x14ac:dyDescent="0.3"/>
    <row r="2462" s="4" customFormat="1" ht="15.6" x14ac:dyDescent="0.3"/>
    <row r="2463" s="4" customFormat="1" ht="15.6" x14ac:dyDescent="0.3"/>
    <row r="2464" s="4" customFormat="1" ht="15.6" x14ac:dyDescent="0.3"/>
    <row r="2465" s="4" customFormat="1" ht="15.6" x14ac:dyDescent="0.3"/>
    <row r="2466" s="4" customFormat="1" ht="15.6" x14ac:dyDescent="0.3"/>
    <row r="2467" s="4" customFormat="1" ht="15.6" x14ac:dyDescent="0.3"/>
    <row r="2468" s="4" customFormat="1" ht="15.6" x14ac:dyDescent="0.3"/>
    <row r="2469" s="4" customFormat="1" ht="15.6" x14ac:dyDescent="0.3"/>
    <row r="2470" s="4" customFormat="1" ht="15.6" x14ac:dyDescent="0.3"/>
    <row r="2471" s="4" customFormat="1" ht="15.6" x14ac:dyDescent="0.3"/>
    <row r="2472" s="4" customFormat="1" ht="15.6" x14ac:dyDescent="0.3"/>
    <row r="2473" s="4" customFormat="1" ht="15.6" x14ac:dyDescent="0.3"/>
    <row r="2474" s="4" customFormat="1" ht="15.6" x14ac:dyDescent="0.3"/>
    <row r="2475" s="4" customFormat="1" ht="15.6" x14ac:dyDescent="0.3"/>
    <row r="2476" s="4" customFormat="1" ht="15.6" x14ac:dyDescent="0.3"/>
    <row r="2477" s="4" customFormat="1" ht="15.6" x14ac:dyDescent="0.3"/>
    <row r="2478" s="4" customFormat="1" ht="15.6" x14ac:dyDescent="0.3"/>
    <row r="2479" s="4" customFormat="1" ht="15.6" x14ac:dyDescent="0.3"/>
    <row r="2480" s="4" customFormat="1" ht="15.6" x14ac:dyDescent="0.3"/>
    <row r="2481" s="4" customFormat="1" ht="15.6" x14ac:dyDescent="0.3"/>
    <row r="2482" s="4" customFormat="1" ht="15.6" x14ac:dyDescent="0.3"/>
    <row r="2483" s="4" customFormat="1" ht="15.6" x14ac:dyDescent="0.3"/>
    <row r="2484" s="4" customFormat="1" ht="15.6" x14ac:dyDescent="0.3"/>
    <row r="2485" s="4" customFormat="1" ht="15.6" x14ac:dyDescent="0.3"/>
    <row r="2486" s="4" customFormat="1" ht="15.6" x14ac:dyDescent="0.3"/>
    <row r="2487" s="4" customFormat="1" ht="15.6" x14ac:dyDescent="0.3"/>
    <row r="2488" s="4" customFormat="1" ht="15.6" x14ac:dyDescent="0.3"/>
    <row r="2489" s="4" customFormat="1" ht="15.6" x14ac:dyDescent="0.3"/>
    <row r="2490" s="4" customFormat="1" ht="15.6" x14ac:dyDescent="0.3"/>
    <row r="2491" s="4" customFormat="1" ht="15.6" x14ac:dyDescent="0.3"/>
    <row r="2492" s="4" customFormat="1" ht="15.6" x14ac:dyDescent="0.3"/>
    <row r="2493" s="4" customFormat="1" ht="15.6" x14ac:dyDescent="0.3"/>
    <row r="2494" s="4" customFormat="1" ht="15.6" x14ac:dyDescent="0.3"/>
    <row r="2495" s="4" customFormat="1" ht="15.6" x14ac:dyDescent="0.3"/>
    <row r="2496" s="4" customFormat="1" ht="15.6" x14ac:dyDescent="0.3"/>
    <row r="2497" s="4" customFormat="1" ht="15.6" x14ac:dyDescent="0.3"/>
    <row r="2498" s="4" customFormat="1" ht="15.6" x14ac:dyDescent="0.3"/>
    <row r="2499" s="4" customFormat="1" ht="15.6" x14ac:dyDescent="0.3"/>
    <row r="2500" s="4" customFormat="1" ht="15.6" x14ac:dyDescent="0.3"/>
    <row r="2501" s="4" customFormat="1" ht="15.6" x14ac:dyDescent="0.3"/>
    <row r="2502" s="4" customFormat="1" ht="15.6" x14ac:dyDescent="0.3"/>
    <row r="2503" s="4" customFormat="1" ht="15.6" x14ac:dyDescent="0.3"/>
    <row r="2504" s="4" customFormat="1" ht="15.6" x14ac:dyDescent="0.3"/>
    <row r="2505" s="4" customFormat="1" ht="15.6" x14ac:dyDescent="0.3"/>
    <row r="2506" s="4" customFormat="1" ht="15.6" x14ac:dyDescent="0.3"/>
    <row r="2507" s="4" customFormat="1" ht="15.6" x14ac:dyDescent="0.3"/>
    <row r="2508" s="4" customFormat="1" ht="15.6" x14ac:dyDescent="0.3"/>
    <row r="2509" s="4" customFormat="1" ht="15.6" x14ac:dyDescent="0.3"/>
    <row r="2510" s="4" customFormat="1" ht="15.6" x14ac:dyDescent="0.3"/>
    <row r="2511" s="4" customFormat="1" ht="15.6" x14ac:dyDescent="0.3"/>
    <row r="2512" s="4" customFormat="1" ht="15.6" x14ac:dyDescent="0.3"/>
    <row r="2513" s="4" customFormat="1" ht="15.6" x14ac:dyDescent="0.3"/>
    <row r="2514" s="4" customFormat="1" ht="15.6" x14ac:dyDescent="0.3"/>
    <row r="2515" s="4" customFormat="1" ht="15.6" x14ac:dyDescent="0.3"/>
    <row r="2516" s="4" customFormat="1" ht="15.6" x14ac:dyDescent="0.3"/>
    <row r="2517" s="4" customFormat="1" ht="15.6" x14ac:dyDescent="0.3"/>
    <row r="2518" s="4" customFormat="1" ht="15.6" x14ac:dyDescent="0.3"/>
    <row r="2519" s="4" customFormat="1" ht="15.6" x14ac:dyDescent="0.3"/>
    <row r="2520" s="4" customFormat="1" ht="15.6" x14ac:dyDescent="0.3"/>
    <row r="2521" s="4" customFormat="1" ht="15.6" x14ac:dyDescent="0.3"/>
    <row r="2522" s="4" customFormat="1" ht="15.6" x14ac:dyDescent="0.3"/>
    <row r="2523" s="4" customFormat="1" ht="15.6" x14ac:dyDescent="0.3"/>
    <row r="2524" s="4" customFormat="1" ht="15.6" x14ac:dyDescent="0.3"/>
    <row r="2525" s="4" customFormat="1" ht="15.6" x14ac:dyDescent="0.3"/>
    <row r="2526" s="4" customFormat="1" ht="15.6" x14ac:dyDescent="0.3"/>
    <row r="2527" s="4" customFormat="1" ht="15.6" x14ac:dyDescent="0.3"/>
    <row r="2528" s="4" customFormat="1" ht="15.6" x14ac:dyDescent="0.3"/>
    <row r="2529" s="4" customFormat="1" ht="15.6" x14ac:dyDescent="0.3"/>
    <row r="2530" s="4" customFormat="1" ht="15.6" x14ac:dyDescent="0.3"/>
    <row r="2531" s="4" customFormat="1" ht="15.6" x14ac:dyDescent="0.3"/>
    <row r="2532" s="4" customFormat="1" ht="15.6" x14ac:dyDescent="0.3"/>
    <row r="2533" s="4" customFormat="1" ht="15.6" x14ac:dyDescent="0.3"/>
    <row r="2534" s="4" customFormat="1" ht="15.6" x14ac:dyDescent="0.3"/>
    <row r="2535" s="4" customFormat="1" ht="15.6" x14ac:dyDescent="0.3"/>
    <row r="2536" s="4" customFormat="1" ht="15.6" x14ac:dyDescent="0.3"/>
    <row r="2537" s="4" customFormat="1" ht="15.6" x14ac:dyDescent="0.3"/>
    <row r="2538" s="4" customFormat="1" ht="15.6" x14ac:dyDescent="0.3"/>
    <row r="2539" s="4" customFormat="1" ht="15.6" x14ac:dyDescent="0.3"/>
    <row r="2540" s="4" customFormat="1" ht="15.6" x14ac:dyDescent="0.3"/>
    <row r="2541" s="4" customFormat="1" ht="15.6" x14ac:dyDescent="0.3"/>
    <row r="2542" s="4" customFormat="1" ht="15.6" x14ac:dyDescent="0.3"/>
    <row r="2543" s="4" customFormat="1" ht="15.6" x14ac:dyDescent="0.3"/>
    <row r="2544" s="4" customFormat="1" ht="15.6" x14ac:dyDescent="0.3"/>
    <row r="2545" s="4" customFormat="1" ht="15.6" x14ac:dyDescent="0.3"/>
    <row r="2546" s="4" customFormat="1" ht="15.6" x14ac:dyDescent="0.3"/>
    <row r="2547" s="4" customFormat="1" ht="15.6" x14ac:dyDescent="0.3"/>
    <row r="2548" s="4" customFormat="1" ht="15.6" x14ac:dyDescent="0.3"/>
    <row r="2549" s="4" customFormat="1" ht="15.6" x14ac:dyDescent="0.3"/>
    <row r="2550" s="4" customFormat="1" ht="15.6" x14ac:dyDescent="0.3"/>
    <row r="2551" s="4" customFormat="1" ht="15.6" x14ac:dyDescent="0.3"/>
    <row r="2552" s="4" customFormat="1" ht="15.6" x14ac:dyDescent="0.3"/>
    <row r="2553" s="4" customFormat="1" ht="15.6" x14ac:dyDescent="0.3"/>
    <row r="2554" s="4" customFormat="1" ht="15.6" x14ac:dyDescent="0.3"/>
    <row r="2555" s="4" customFormat="1" ht="15.6" x14ac:dyDescent="0.3"/>
    <row r="2556" s="4" customFormat="1" ht="15.6" x14ac:dyDescent="0.3"/>
    <row r="2557" s="4" customFormat="1" ht="15.6" x14ac:dyDescent="0.3"/>
    <row r="2558" s="4" customFormat="1" ht="15.6" x14ac:dyDescent="0.3"/>
    <row r="2559" s="4" customFormat="1" ht="15.6" x14ac:dyDescent="0.3"/>
    <row r="2560" s="4" customFormat="1" ht="15.6" x14ac:dyDescent="0.3"/>
    <row r="2561" s="4" customFormat="1" ht="15.6" x14ac:dyDescent="0.3"/>
    <row r="2562" s="4" customFormat="1" ht="15.6" x14ac:dyDescent="0.3"/>
    <row r="2563" s="4" customFormat="1" ht="15.6" x14ac:dyDescent="0.3"/>
    <row r="2564" s="4" customFormat="1" ht="15.6" x14ac:dyDescent="0.3"/>
    <row r="2565" s="4" customFormat="1" ht="15.6" x14ac:dyDescent="0.3"/>
    <row r="2566" s="4" customFormat="1" ht="15.6" x14ac:dyDescent="0.3"/>
    <row r="2567" s="4" customFormat="1" ht="15.6" x14ac:dyDescent="0.3"/>
    <row r="2568" s="4" customFormat="1" ht="15.6" x14ac:dyDescent="0.3"/>
    <row r="2569" s="4" customFormat="1" ht="15.6" x14ac:dyDescent="0.3"/>
    <row r="2570" s="4" customFormat="1" ht="15.6" x14ac:dyDescent="0.3"/>
    <row r="2571" s="4" customFormat="1" ht="15.6" x14ac:dyDescent="0.3"/>
    <row r="2572" s="4" customFormat="1" ht="15.6" x14ac:dyDescent="0.3"/>
    <row r="2573" s="4" customFormat="1" ht="15.6" x14ac:dyDescent="0.3"/>
    <row r="2574" s="4" customFormat="1" ht="15.6" x14ac:dyDescent="0.3"/>
    <row r="2575" s="4" customFormat="1" ht="15.6" x14ac:dyDescent="0.3"/>
    <row r="2576" s="4" customFormat="1" ht="15.6" x14ac:dyDescent="0.3"/>
    <row r="2577" s="4" customFormat="1" ht="15.6" x14ac:dyDescent="0.3"/>
    <row r="2578" s="4" customFormat="1" ht="15.6" x14ac:dyDescent="0.3"/>
    <row r="2579" s="4" customFormat="1" ht="15.6" x14ac:dyDescent="0.3"/>
    <row r="2580" s="4" customFormat="1" ht="15.6" x14ac:dyDescent="0.3"/>
    <row r="2581" s="4" customFormat="1" ht="15.6" x14ac:dyDescent="0.3"/>
    <row r="2582" s="4" customFormat="1" ht="15.6" x14ac:dyDescent="0.3"/>
    <row r="2583" s="4" customFormat="1" ht="15.6" x14ac:dyDescent="0.3"/>
    <row r="2584" s="4" customFormat="1" ht="15.6" x14ac:dyDescent="0.3"/>
    <row r="2585" s="4" customFormat="1" ht="15.6" x14ac:dyDescent="0.3"/>
    <row r="2586" s="4" customFormat="1" ht="15.6" x14ac:dyDescent="0.3"/>
    <row r="2587" s="4" customFormat="1" ht="15.6" x14ac:dyDescent="0.3"/>
    <row r="2588" s="4" customFormat="1" ht="15.6" x14ac:dyDescent="0.3"/>
    <row r="2589" s="4" customFormat="1" ht="15.6" x14ac:dyDescent="0.3"/>
    <row r="2590" s="4" customFormat="1" ht="15.6" x14ac:dyDescent="0.3"/>
    <row r="2591" s="4" customFormat="1" ht="15.6" x14ac:dyDescent="0.3"/>
    <row r="2592" s="4" customFormat="1" ht="15.6" x14ac:dyDescent="0.3"/>
    <row r="2593" s="4" customFormat="1" ht="15.6" x14ac:dyDescent="0.3"/>
    <row r="2594" s="4" customFormat="1" ht="15.6" x14ac:dyDescent="0.3"/>
    <row r="2595" s="4" customFormat="1" ht="15.6" x14ac:dyDescent="0.3"/>
    <row r="2596" s="4" customFormat="1" ht="15.6" x14ac:dyDescent="0.3"/>
    <row r="2597" s="4" customFormat="1" ht="15.6" x14ac:dyDescent="0.3"/>
    <row r="2598" s="4" customFormat="1" ht="15.6" x14ac:dyDescent="0.3"/>
    <row r="2599" s="4" customFormat="1" ht="15.6" x14ac:dyDescent="0.3"/>
    <row r="2600" s="4" customFormat="1" ht="15.6" x14ac:dyDescent="0.3"/>
    <row r="2601" s="4" customFormat="1" ht="15.6" x14ac:dyDescent="0.3"/>
    <row r="2602" s="4" customFormat="1" ht="15.6" x14ac:dyDescent="0.3"/>
    <row r="2603" s="4" customFormat="1" ht="15.6" x14ac:dyDescent="0.3"/>
    <row r="2604" s="4" customFormat="1" ht="15.6" x14ac:dyDescent="0.3"/>
    <row r="2605" s="4" customFormat="1" ht="15.6" x14ac:dyDescent="0.3"/>
    <row r="2606" s="4" customFormat="1" ht="15.6" x14ac:dyDescent="0.3"/>
    <row r="2607" s="4" customFormat="1" ht="15.6" x14ac:dyDescent="0.3"/>
    <row r="2608" s="4" customFormat="1" ht="15.6" x14ac:dyDescent="0.3"/>
    <row r="2609" s="4" customFormat="1" ht="15.6" x14ac:dyDescent="0.3"/>
    <row r="2610" s="4" customFormat="1" ht="15.6" x14ac:dyDescent="0.3"/>
    <row r="2611" s="4" customFormat="1" ht="15.6" x14ac:dyDescent="0.3"/>
    <row r="2612" s="4" customFormat="1" ht="15.6" x14ac:dyDescent="0.3"/>
    <row r="2613" s="4" customFormat="1" ht="15.6" x14ac:dyDescent="0.3"/>
    <row r="2614" s="4" customFormat="1" ht="15.6" x14ac:dyDescent="0.3"/>
    <row r="2615" s="4" customFormat="1" ht="15.6" x14ac:dyDescent="0.3"/>
    <row r="2616" s="4" customFormat="1" ht="15.6" x14ac:dyDescent="0.3"/>
    <row r="2617" s="4" customFormat="1" ht="15.6" x14ac:dyDescent="0.3"/>
    <row r="2618" s="4" customFormat="1" ht="15.6" x14ac:dyDescent="0.3"/>
    <row r="2619" s="4" customFormat="1" ht="15.6" x14ac:dyDescent="0.3"/>
    <row r="2620" s="4" customFormat="1" ht="15.6" x14ac:dyDescent="0.3"/>
    <row r="2621" s="4" customFormat="1" ht="15.6" x14ac:dyDescent="0.3"/>
    <row r="2622" s="4" customFormat="1" ht="15.6" x14ac:dyDescent="0.3"/>
    <row r="2623" s="4" customFormat="1" ht="15.6" x14ac:dyDescent="0.3"/>
    <row r="2624" s="4" customFormat="1" ht="15.6" x14ac:dyDescent="0.3"/>
    <row r="2625" s="4" customFormat="1" ht="15.6" x14ac:dyDescent="0.3"/>
    <row r="2626" s="4" customFormat="1" ht="15.6" x14ac:dyDescent="0.3"/>
    <row r="2627" s="4" customFormat="1" ht="15.6" x14ac:dyDescent="0.3"/>
    <row r="2628" s="4" customFormat="1" ht="15.6" x14ac:dyDescent="0.3"/>
    <row r="2629" s="4" customFormat="1" ht="15.6" x14ac:dyDescent="0.3"/>
    <row r="2630" s="4" customFormat="1" ht="15.6" x14ac:dyDescent="0.3"/>
    <row r="2631" s="4" customFormat="1" ht="15.6" x14ac:dyDescent="0.3"/>
    <row r="2632" s="4" customFormat="1" ht="15.6" x14ac:dyDescent="0.3"/>
    <row r="2633" s="4" customFormat="1" ht="15.6" x14ac:dyDescent="0.3"/>
    <row r="2634" s="4" customFormat="1" ht="15.6" x14ac:dyDescent="0.3"/>
    <row r="2635" s="4" customFormat="1" ht="15.6" x14ac:dyDescent="0.3"/>
    <row r="2636" s="4" customFormat="1" ht="15.6" x14ac:dyDescent="0.3"/>
    <row r="2637" s="4" customFormat="1" ht="15.6" x14ac:dyDescent="0.3"/>
    <row r="2638" s="4" customFormat="1" ht="15.6" x14ac:dyDescent="0.3"/>
    <row r="2639" s="4" customFormat="1" ht="15.6" x14ac:dyDescent="0.3"/>
    <row r="2640" s="4" customFormat="1" ht="15.6" x14ac:dyDescent="0.3"/>
    <row r="2641" s="4" customFormat="1" ht="15.6" x14ac:dyDescent="0.3"/>
    <row r="2642" s="4" customFormat="1" ht="15.6" x14ac:dyDescent="0.3"/>
    <row r="2643" s="4" customFormat="1" ht="15.6" x14ac:dyDescent="0.3"/>
    <row r="2644" s="4" customFormat="1" ht="15.6" x14ac:dyDescent="0.3"/>
    <row r="2645" s="4" customFormat="1" ht="15.6" x14ac:dyDescent="0.3"/>
    <row r="2646" s="4" customFormat="1" ht="15.6" x14ac:dyDescent="0.3"/>
    <row r="2647" s="4" customFormat="1" ht="15.6" x14ac:dyDescent="0.3"/>
    <row r="2648" s="4" customFormat="1" ht="15.6" x14ac:dyDescent="0.3"/>
    <row r="2649" s="4" customFormat="1" ht="15.6" x14ac:dyDescent="0.3"/>
    <row r="2650" s="4" customFormat="1" ht="15.6" x14ac:dyDescent="0.3"/>
    <row r="2651" s="4" customFormat="1" ht="15.6" x14ac:dyDescent="0.3"/>
    <row r="2652" s="4" customFormat="1" ht="15.6" x14ac:dyDescent="0.3"/>
    <row r="2653" s="4" customFormat="1" ht="15.6" x14ac:dyDescent="0.3"/>
    <row r="2654" s="4" customFormat="1" ht="15.6" x14ac:dyDescent="0.3"/>
    <row r="2655" s="4" customFormat="1" ht="15.6" x14ac:dyDescent="0.3"/>
    <row r="2656" s="4" customFormat="1" ht="15.6" x14ac:dyDescent="0.3"/>
    <row r="2657" s="4" customFormat="1" ht="15.6" x14ac:dyDescent="0.3"/>
    <row r="2658" s="4" customFormat="1" ht="15.6" x14ac:dyDescent="0.3"/>
    <row r="2659" s="4" customFormat="1" ht="15.6" x14ac:dyDescent="0.3"/>
    <row r="2660" s="4" customFormat="1" ht="15.6" x14ac:dyDescent="0.3"/>
    <row r="2661" s="4" customFormat="1" ht="15.6" x14ac:dyDescent="0.3"/>
    <row r="2662" s="4" customFormat="1" ht="15.6" x14ac:dyDescent="0.3"/>
    <row r="2663" s="4" customFormat="1" ht="15.6" x14ac:dyDescent="0.3"/>
    <row r="2664" s="4" customFormat="1" ht="15.6" x14ac:dyDescent="0.3"/>
    <row r="2665" s="4" customFormat="1" ht="15.6" x14ac:dyDescent="0.3"/>
    <row r="2666" s="4" customFormat="1" ht="15.6" x14ac:dyDescent="0.3"/>
    <row r="2667" s="4" customFormat="1" ht="15.6" x14ac:dyDescent="0.3"/>
    <row r="2668" s="4" customFormat="1" ht="15.6" x14ac:dyDescent="0.3"/>
    <row r="2669" s="4" customFormat="1" ht="15.6" x14ac:dyDescent="0.3"/>
    <row r="2670" s="4" customFormat="1" ht="15.6" x14ac:dyDescent="0.3"/>
    <row r="2671" s="4" customFormat="1" ht="15.6" x14ac:dyDescent="0.3"/>
    <row r="2672" s="4" customFormat="1" ht="15.6" x14ac:dyDescent="0.3"/>
    <row r="2673" s="4" customFormat="1" ht="15.6" x14ac:dyDescent="0.3"/>
    <row r="2674" s="4" customFormat="1" ht="15.6" x14ac:dyDescent="0.3"/>
    <row r="2675" s="4" customFormat="1" ht="15.6" x14ac:dyDescent="0.3"/>
    <row r="2676" s="4" customFormat="1" ht="15.6" x14ac:dyDescent="0.3"/>
    <row r="2677" s="4" customFormat="1" ht="15.6" x14ac:dyDescent="0.3"/>
    <row r="2678" s="4" customFormat="1" ht="15.6" x14ac:dyDescent="0.3"/>
    <row r="2679" s="4" customFormat="1" ht="15.6" x14ac:dyDescent="0.3"/>
    <row r="2680" s="4" customFormat="1" ht="15.6" x14ac:dyDescent="0.3"/>
    <row r="2681" s="4" customFormat="1" ht="15.6" x14ac:dyDescent="0.3"/>
    <row r="2682" s="4" customFormat="1" ht="15.6" x14ac:dyDescent="0.3"/>
    <row r="2683" s="4" customFormat="1" ht="15.6" x14ac:dyDescent="0.3"/>
    <row r="2684" s="4" customFormat="1" ht="15.6" x14ac:dyDescent="0.3"/>
    <row r="2685" s="4" customFormat="1" ht="15.6" x14ac:dyDescent="0.3"/>
    <row r="2686" s="4" customFormat="1" ht="15.6" x14ac:dyDescent="0.3"/>
    <row r="2687" s="4" customFormat="1" ht="15.6" x14ac:dyDescent="0.3"/>
    <row r="2688" s="4" customFormat="1" ht="15.6" x14ac:dyDescent="0.3"/>
    <row r="2689" s="4" customFormat="1" ht="15.6" x14ac:dyDescent="0.3"/>
    <row r="2690" s="4" customFormat="1" ht="15.6" x14ac:dyDescent="0.3"/>
    <row r="2691" s="4" customFormat="1" ht="15.6" x14ac:dyDescent="0.3"/>
    <row r="2692" s="4" customFormat="1" ht="15.6" x14ac:dyDescent="0.3"/>
    <row r="2693" s="4" customFormat="1" ht="15.6" x14ac:dyDescent="0.3"/>
    <row r="2694" s="4" customFormat="1" ht="15.6" x14ac:dyDescent="0.3"/>
    <row r="2695" s="4" customFormat="1" ht="15.6" x14ac:dyDescent="0.3"/>
    <row r="2696" s="4" customFormat="1" ht="15.6" x14ac:dyDescent="0.3"/>
    <row r="2697" s="4" customFormat="1" ht="15.6" x14ac:dyDescent="0.3"/>
    <row r="2698" s="4" customFormat="1" ht="15.6" x14ac:dyDescent="0.3"/>
    <row r="2699" s="4" customFormat="1" ht="15.6" x14ac:dyDescent="0.3"/>
    <row r="2700" s="4" customFormat="1" ht="15.6" x14ac:dyDescent="0.3"/>
    <row r="2701" s="4" customFormat="1" ht="15.6" x14ac:dyDescent="0.3"/>
    <row r="2702" s="4" customFormat="1" ht="15.6" x14ac:dyDescent="0.3"/>
    <row r="2703" s="4" customFormat="1" ht="15.6" x14ac:dyDescent="0.3"/>
    <row r="2704" s="4" customFormat="1" ht="15.6" x14ac:dyDescent="0.3"/>
    <row r="2705" s="4" customFormat="1" ht="15.6" x14ac:dyDescent="0.3"/>
    <row r="2706" s="4" customFormat="1" ht="15.6" x14ac:dyDescent="0.3"/>
    <row r="2707" s="4" customFormat="1" ht="15.6" x14ac:dyDescent="0.3"/>
    <row r="2708" s="4" customFormat="1" ht="15.6" x14ac:dyDescent="0.3"/>
    <row r="2709" s="4" customFormat="1" ht="15.6" x14ac:dyDescent="0.3"/>
    <row r="2710" s="4" customFormat="1" ht="15.6" x14ac:dyDescent="0.3"/>
    <row r="2711" s="4" customFormat="1" ht="15.6" x14ac:dyDescent="0.3"/>
    <row r="2712" s="4" customFormat="1" ht="15.6" x14ac:dyDescent="0.3"/>
    <row r="2713" s="4" customFormat="1" ht="15.6" x14ac:dyDescent="0.3"/>
    <row r="2714" s="4" customFormat="1" ht="15.6" x14ac:dyDescent="0.3"/>
    <row r="2715" s="4" customFormat="1" ht="15.6" x14ac:dyDescent="0.3"/>
    <row r="2716" s="4" customFormat="1" ht="15.6" x14ac:dyDescent="0.3"/>
    <row r="2717" s="4" customFormat="1" ht="15.6" x14ac:dyDescent="0.3"/>
    <row r="2718" s="4" customFormat="1" ht="15.6" x14ac:dyDescent="0.3"/>
    <row r="2719" s="4" customFormat="1" ht="15.6" x14ac:dyDescent="0.3"/>
    <row r="2720" s="4" customFormat="1" ht="15.6" x14ac:dyDescent="0.3"/>
    <row r="2721" s="4" customFormat="1" ht="15.6" x14ac:dyDescent="0.3"/>
    <row r="2722" s="4" customFormat="1" ht="15.6" x14ac:dyDescent="0.3"/>
    <row r="2723" s="4" customFormat="1" ht="15.6" x14ac:dyDescent="0.3"/>
    <row r="2724" s="4" customFormat="1" ht="15.6" x14ac:dyDescent="0.3"/>
    <row r="2725" s="4" customFormat="1" ht="15.6" x14ac:dyDescent="0.3"/>
    <row r="2726" s="4" customFormat="1" ht="15.6" x14ac:dyDescent="0.3"/>
    <row r="2727" s="4" customFormat="1" ht="15.6" x14ac:dyDescent="0.3"/>
    <row r="2728" s="4" customFormat="1" ht="15.6" x14ac:dyDescent="0.3"/>
    <row r="2729" s="4" customFormat="1" ht="15.6" x14ac:dyDescent="0.3"/>
    <row r="2730" s="4" customFormat="1" ht="15.6" x14ac:dyDescent="0.3"/>
    <row r="2731" s="4" customFormat="1" ht="15.6" x14ac:dyDescent="0.3"/>
    <row r="2732" s="4" customFormat="1" ht="15.6" x14ac:dyDescent="0.3"/>
    <row r="2733" s="4" customFormat="1" ht="15.6" x14ac:dyDescent="0.3"/>
    <row r="2734" s="4" customFormat="1" ht="15.6" x14ac:dyDescent="0.3"/>
    <row r="2735" s="4" customFormat="1" ht="15.6" x14ac:dyDescent="0.3"/>
    <row r="2736" s="4" customFormat="1" ht="15.6" x14ac:dyDescent="0.3"/>
    <row r="2737" s="4" customFormat="1" ht="15.6" x14ac:dyDescent="0.3"/>
    <row r="2738" s="4" customFormat="1" ht="15.6" x14ac:dyDescent="0.3"/>
    <row r="2739" s="4" customFormat="1" ht="15.6" x14ac:dyDescent="0.3"/>
    <row r="2740" s="4" customFormat="1" ht="15.6" x14ac:dyDescent="0.3"/>
    <row r="2741" s="4" customFormat="1" ht="15.6" x14ac:dyDescent="0.3"/>
    <row r="2742" s="4" customFormat="1" ht="15.6" x14ac:dyDescent="0.3"/>
    <row r="2743" s="4" customFormat="1" ht="15.6" x14ac:dyDescent="0.3"/>
    <row r="2744" s="4" customFormat="1" ht="15.6" x14ac:dyDescent="0.3"/>
    <row r="2745" s="4" customFormat="1" ht="15.6" x14ac:dyDescent="0.3"/>
    <row r="2746" s="4" customFormat="1" ht="15.6" x14ac:dyDescent="0.3"/>
    <row r="2747" s="4" customFormat="1" ht="15.6" x14ac:dyDescent="0.3"/>
    <row r="2748" s="4" customFormat="1" ht="15.6" x14ac:dyDescent="0.3"/>
    <row r="2749" s="4" customFormat="1" ht="15.6" x14ac:dyDescent="0.3"/>
    <row r="2750" s="4" customFormat="1" ht="15.6" x14ac:dyDescent="0.3"/>
    <row r="2751" s="4" customFormat="1" ht="15.6" x14ac:dyDescent="0.3"/>
    <row r="2752" s="4" customFormat="1" ht="15.6" x14ac:dyDescent="0.3"/>
    <row r="2753" s="4" customFormat="1" ht="15.6" x14ac:dyDescent="0.3"/>
    <row r="2754" s="4" customFormat="1" ht="15.6" x14ac:dyDescent="0.3"/>
    <row r="2755" s="4" customFormat="1" ht="15.6" x14ac:dyDescent="0.3"/>
    <row r="2756" s="4" customFormat="1" ht="15.6" x14ac:dyDescent="0.3"/>
    <row r="2757" s="4" customFormat="1" ht="15.6" x14ac:dyDescent="0.3"/>
    <row r="2758" s="4" customFormat="1" ht="15.6" x14ac:dyDescent="0.3"/>
    <row r="2759" s="4" customFormat="1" ht="15.6" x14ac:dyDescent="0.3"/>
    <row r="2760" s="4" customFormat="1" ht="15.6" x14ac:dyDescent="0.3"/>
    <row r="2761" s="4" customFormat="1" ht="15.6" x14ac:dyDescent="0.3"/>
    <row r="2762" s="4" customFormat="1" ht="15.6" x14ac:dyDescent="0.3"/>
    <row r="2763" s="4" customFormat="1" ht="15.6" x14ac:dyDescent="0.3"/>
    <row r="2764" s="4" customFormat="1" ht="15.6" x14ac:dyDescent="0.3"/>
    <row r="2765" s="4" customFormat="1" ht="15.6" x14ac:dyDescent="0.3"/>
    <row r="2766" s="4" customFormat="1" ht="15.6" x14ac:dyDescent="0.3"/>
    <row r="2767" s="4" customFormat="1" ht="15.6" x14ac:dyDescent="0.3"/>
    <row r="2768" s="4" customFormat="1" ht="15.6" x14ac:dyDescent="0.3"/>
    <row r="2769" s="4" customFormat="1" ht="15.6" x14ac:dyDescent="0.3"/>
    <row r="2770" s="4" customFormat="1" ht="15.6" x14ac:dyDescent="0.3"/>
    <row r="2771" s="4" customFormat="1" ht="15.6" x14ac:dyDescent="0.3"/>
    <row r="2772" s="4" customFormat="1" ht="15.6" x14ac:dyDescent="0.3"/>
    <row r="2773" s="4" customFormat="1" ht="15.6" x14ac:dyDescent="0.3"/>
    <row r="2774" s="4" customFormat="1" ht="15.6" x14ac:dyDescent="0.3"/>
    <row r="2775" s="4" customFormat="1" ht="15.6" x14ac:dyDescent="0.3"/>
    <row r="2776" s="4" customFormat="1" ht="15.6" x14ac:dyDescent="0.3"/>
    <row r="2777" s="4" customFormat="1" ht="15.6" x14ac:dyDescent="0.3"/>
    <row r="2778" s="4" customFormat="1" ht="15.6" x14ac:dyDescent="0.3"/>
    <row r="2779" s="4" customFormat="1" ht="15.6" x14ac:dyDescent="0.3"/>
    <row r="2780" s="4" customFormat="1" ht="15.6" x14ac:dyDescent="0.3"/>
    <row r="2781" s="4" customFormat="1" ht="15.6" x14ac:dyDescent="0.3"/>
    <row r="2782" s="4" customFormat="1" ht="15.6" x14ac:dyDescent="0.3"/>
    <row r="2783" s="4" customFormat="1" ht="15.6" x14ac:dyDescent="0.3"/>
    <row r="2784" s="4" customFormat="1" ht="15.6" x14ac:dyDescent="0.3"/>
    <row r="2785" s="4" customFormat="1" ht="15.6" x14ac:dyDescent="0.3"/>
    <row r="2786" s="4" customFormat="1" ht="15.6" x14ac:dyDescent="0.3"/>
    <row r="2787" s="4" customFormat="1" ht="15.6" x14ac:dyDescent="0.3"/>
    <row r="2788" s="4" customFormat="1" ht="15.6" x14ac:dyDescent="0.3"/>
    <row r="2789" s="4" customFormat="1" ht="15.6" x14ac:dyDescent="0.3"/>
    <row r="2790" s="4" customFormat="1" ht="15.6" x14ac:dyDescent="0.3"/>
    <row r="2791" s="4" customFormat="1" ht="15.6" x14ac:dyDescent="0.3"/>
    <row r="2792" s="4" customFormat="1" ht="15.6" x14ac:dyDescent="0.3"/>
    <row r="2793" s="4" customFormat="1" ht="15.6" x14ac:dyDescent="0.3"/>
    <row r="2794" s="4" customFormat="1" ht="15.6" x14ac:dyDescent="0.3"/>
    <row r="2795" s="4" customFormat="1" ht="15.6" x14ac:dyDescent="0.3"/>
    <row r="2796" s="4" customFormat="1" ht="15.6" x14ac:dyDescent="0.3"/>
    <row r="2797" s="4" customFormat="1" ht="15.6" x14ac:dyDescent="0.3"/>
    <row r="2798" s="4" customFormat="1" ht="15.6" x14ac:dyDescent="0.3"/>
    <row r="2799" s="4" customFormat="1" ht="15.6" x14ac:dyDescent="0.3"/>
    <row r="2800" s="4" customFormat="1" ht="15.6" x14ac:dyDescent="0.3"/>
    <row r="2801" s="4" customFormat="1" ht="15.6" x14ac:dyDescent="0.3"/>
    <row r="2802" s="4" customFormat="1" ht="15.6" x14ac:dyDescent="0.3"/>
    <row r="2803" s="4" customFormat="1" ht="15.6" x14ac:dyDescent="0.3"/>
    <row r="2804" s="4" customFormat="1" ht="15.6" x14ac:dyDescent="0.3"/>
    <row r="2805" s="4" customFormat="1" ht="15.6" x14ac:dyDescent="0.3"/>
    <row r="2806" s="4" customFormat="1" ht="15.6" x14ac:dyDescent="0.3"/>
    <row r="2807" s="4" customFormat="1" ht="15.6" x14ac:dyDescent="0.3"/>
    <row r="2808" s="4" customFormat="1" ht="15.6" x14ac:dyDescent="0.3"/>
    <row r="2809" s="4" customFormat="1" ht="15.6" x14ac:dyDescent="0.3"/>
    <row r="2810" s="4" customFormat="1" ht="15.6" x14ac:dyDescent="0.3"/>
    <row r="2811" s="4" customFormat="1" ht="15.6" x14ac:dyDescent="0.3"/>
    <row r="2812" s="4" customFormat="1" ht="15.6" x14ac:dyDescent="0.3"/>
    <row r="2813" s="4" customFormat="1" ht="15.6" x14ac:dyDescent="0.3"/>
    <row r="2814" s="4" customFormat="1" ht="15.6" x14ac:dyDescent="0.3"/>
    <row r="2815" s="4" customFormat="1" ht="15.6" x14ac:dyDescent="0.3"/>
    <row r="2816" s="4" customFormat="1" ht="15.6" x14ac:dyDescent="0.3"/>
    <row r="2817" s="4" customFormat="1" ht="15.6" x14ac:dyDescent="0.3"/>
    <row r="2818" s="4" customFormat="1" ht="15.6" x14ac:dyDescent="0.3"/>
    <row r="2819" s="4" customFormat="1" ht="15.6" x14ac:dyDescent="0.3"/>
    <row r="2820" s="4" customFormat="1" ht="15.6" x14ac:dyDescent="0.3"/>
    <row r="2821" s="4" customFormat="1" ht="15.6" x14ac:dyDescent="0.3"/>
    <row r="2822" s="4" customFormat="1" ht="15.6" x14ac:dyDescent="0.3"/>
    <row r="2823" s="4" customFormat="1" ht="15.6" x14ac:dyDescent="0.3"/>
    <row r="2824" s="4" customFormat="1" ht="15.6" x14ac:dyDescent="0.3"/>
    <row r="2825" s="4" customFormat="1" ht="15.6" x14ac:dyDescent="0.3"/>
    <row r="2826" s="4" customFormat="1" ht="15.6" x14ac:dyDescent="0.3"/>
    <row r="2827" s="4" customFormat="1" ht="15.6" x14ac:dyDescent="0.3"/>
    <row r="2828" s="4" customFormat="1" ht="15.6" x14ac:dyDescent="0.3"/>
    <row r="2829" s="4" customFormat="1" ht="15.6" x14ac:dyDescent="0.3"/>
    <row r="2830" s="4" customFormat="1" ht="15.6" x14ac:dyDescent="0.3"/>
    <row r="2831" s="4" customFormat="1" ht="15.6" x14ac:dyDescent="0.3"/>
    <row r="2832" s="4" customFormat="1" ht="15.6" x14ac:dyDescent="0.3"/>
    <row r="2833" s="4" customFormat="1" ht="15.6" x14ac:dyDescent="0.3"/>
    <row r="2834" s="4" customFormat="1" ht="15.6" x14ac:dyDescent="0.3"/>
    <row r="2835" s="4" customFormat="1" ht="15.6" x14ac:dyDescent="0.3"/>
    <row r="2836" s="4" customFormat="1" ht="15.6" x14ac:dyDescent="0.3"/>
    <row r="2837" s="4" customFormat="1" ht="15.6" x14ac:dyDescent="0.3"/>
    <row r="2838" s="4" customFormat="1" ht="15.6" x14ac:dyDescent="0.3"/>
    <row r="2839" s="4" customFormat="1" ht="15.6" x14ac:dyDescent="0.3"/>
    <row r="2840" s="4" customFormat="1" ht="15.6" x14ac:dyDescent="0.3"/>
    <row r="2841" s="4" customFormat="1" ht="15.6" x14ac:dyDescent="0.3"/>
    <row r="2842" s="4" customFormat="1" ht="15.6" x14ac:dyDescent="0.3"/>
    <row r="2843" s="4" customFormat="1" ht="15.6" x14ac:dyDescent="0.3"/>
    <row r="2844" s="4" customFormat="1" ht="15.6" x14ac:dyDescent="0.3"/>
    <row r="2845" s="4" customFormat="1" ht="15.6" x14ac:dyDescent="0.3"/>
    <row r="2846" s="4" customFormat="1" ht="15.6" x14ac:dyDescent="0.3"/>
    <row r="2847" s="4" customFormat="1" ht="15.6" x14ac:dyDescent="0.3"/>
    <row r="2848" s="4" customFormat="1" ht="15.6" x14ac:dyDescent="0.3"/>
    <row r="2849" s="4" customFormat="1" ht="15.6" x14ac:dyDescent="0.3"/>
    <row r="2850" s="4" customFormat="1" ht="15.6" x14ac:dyDescent="0.3"/>
    <row r="2851" s="4" customFormat="1" ht="15.6" x14ac:dyDescent="0.3"/>
    <row r="2852" s="4" customFormat="1" ht="15.6" x14ac:dyDescent="0.3"/>
    <row r="2853" s="4" customFormat="1" ht="15.6" x14ac:dyDescent="0.3"/>
    <row r="2854" s="4" customFormat="1" ht="15.6" x14ac:dyDescent="0.3"/>
    <row r="2855" s="4" customFormat="1" ht="15.6" x14ac:dyDescent="0.3"/>
    <row r="2856" s="4" customFormat="1" ht="15.6" x14ac:dyDescent="0.3"/>
    <row r="2857" s="4" customFormat="1" ht="15.6" x14ac:dyDescent="0.3"/>
    <row r="2858" s="4" customFormat="1" ht="15.6" x14ac:dyDescent="0.3"/>
    <row r="2859" s="4" customFormat="1" ht="15.6" x14ac:dyDescent="0.3"/>
    <row r="2860" s="4" customFormat="1" ht="15.6" x14ac:dyDescent="0.3"/>
    <row r="2861" s="4" customFormat="1" ht="15.6" x14ac:dyDescent="0.3"/>
    <row r="2862" s="4" customFormat="1" ht="15.6" x14ac:dyDescent="0.3"/>
    <row r="2863" s="4" customFormat="1" ht="15.6" x14ac:dyDescent="0.3"/>
    <row r="2864" s="4" customFormat="1" ht="15.6" x14ac:dyDescent="0.3"/>
    <row r="2865" s="4" customFormat="1" ht="15.6" x14ac:dyDescent="0.3"/>
    <row r="2866" s="4" customFormat="1" ht="15.6" x14ac:dyDescent="0.3"/>
    <row r="2867" s="4" customFormat="1" ht="15.6" x14ac:dyDescent="0.3"/>
    <row r="2868" s="4" customFormat="1" ht="15.6" x14ac:dyDescent="0.3"/>
    <row r="2869" s="4" customFormat="1" ht="15.6" x14ac:dyDescent="0.3"/>
    <row r="2870" s="4" customFormat="1" ht="15.6" x14ac:dyDescent="0.3"/>
    <row r="2871" s="4" customFormat="1" ht="15.6" x14ac:dyDescent="0.3"/>
    <row r="2872" s="4" customFormat="1" ht="15.6" x14ac:dyDescent="0.3"/>
    <row r="2873" s="4" customFormat="1" ht="15.6" x14ac:dyDescent="0.3"/>
    <row r="2874" s="4" customFormat="1" ht="15.6" x14ac:dyDescent="0.3"/>
    <row r="2875" s="4" customFormat="1" ht="15.6" x14ac:dyDescent="0.3"/>
    <row r="2876" s="4" customFormat="1" ht="15.6" x14ac:dyDescent="0.3"/>
    <row r="2877" s="4" customFormat="1" ht="15.6" x14ac:dyDescent="0.3"/>
    <row r="2878" s="4" customFormat="1" ht="15.6" x14ac:dyDescent="0.3"/>
    <row r="2879" s="4" customFormat="1" ht="15.6" x14ac:dyDescent="0.3"/>
    <row r="2880" s="4" customFormat="1" ht="15.6" x14ac:dyDescent="0.3"/>
    <row r="2881" s="4" customFormat="1" ht="15.6" x14ac:dyDescent="0.3"/>
    <row r="2882" s="4" customFormat="1" ht="15.6" x14ac:dyDescent="0.3"/>
    <row r="2883" s="4" customFormat="1" ht="15.6" x14ac:dyDescent="0.3"/>
    <row r="2884" s="4" customFormat="1" ht="15.6" x14ac:dyDescent="0.3"/>
    <row r="2885" s="4" customFormat="1" ht="15.6" x14ac:dyDescent="0.3"/>
    <row r="2886" s="4" customFormat="1" ht="15.6" x14ac:dyDescent="0.3"/>
    <row r="2887" s="4" customFormat="1" ht="15.6" x14ac:dyDescent="0.3"/>
    <row r="2888" s="4" customFormat="1" ht="15.6" x14ac:dyDescent="0.3"/>
    <row r="2889" s="4" customFormat="1" ht="15.6" x14ac:dyDescent="0.3"/>
    <row r="2890" s="4" customFormat="1" ht="15.6" x14ac:dyDescent="0.3"/>
    <row r="2891" s="4" customFormat="1" ht="15.6" x14ac:dyDescent="0.3"/>
    <row r="2892" s="4" customFormat="1" ht="15.6" x14ac:dyDescent="0.3"/>
    <row r="2893" s="4" customFormat="1" ht="15.6" x14ac:dyDescent="0.3"/>
    <row r="2894" s="4" customFormat="1" ht="15.6" x14ac:dyDescent="0.3"/>
    <row r="2895" s="4" customFormat="1" ht="15.6" x14ac:dyDescent="0.3"/>
    <row r="2896" s="4" customFormat="1" ht="15.6" x14ac:dyDescent="0.3"/>
    <row r="2897" s="4" customFormat="1" ht="15.6" x14ac:dyDescent="0.3"/>
    <row r="2898" s="4" customFormat="1" ht="15.6" x14ac:dyDescent="0.3"/>
    <row r="2899" s="4" customFormat="1" ht="15.6" x14ac:dyDescent="0.3"/>
    <row r="2900" s="4" customFormat="1" ht="15.6" x14ac:dyDescent="0.3"/>
    <row r="2901" s="4" customFormat="1" ht="15.6" x14ac:dyDescent="0.3"/>
    <row r="2902" s="4" customFormat="1" ht="15.6" x14ac:dyDescent="0.3"/>
    <row r="2903" s="4" customFormat="1" ht="15.6" x14ac:dyDescent="0.3"/>
    <row r="2904" s="4" customFormat="1" ht="15.6" x14ac:dyDescent="0.3"/>
    <row r="2905" s="4" customFormat="1" ht="15.6" x14ac:dyDescent="0.3"/>
    <row r="2906" s="4" customFormat="1" ht="15.6" x14ac:dyDescent="0.3"/>
    <row r="2907" s="4" customFormat="1" ht="15.6" x14ac:dyDescent="0.3"/>
    <row r="2908" s="4" customFormat="1" ht="15.6" x14ac:dyDescent="0.3"/>
    <row r="2909" s="4" customFormat="1" ht="15.6" x14ac:dyDescent="0.3"/>
    <row r="2910" s="4" customFormat="1" ht="15.6" x14ac:dyDescent="0.3"/>
    <row r="2911" s="4" customFormat="1" ht="15.6" x14ac:dyDescent="0.3"/>
    <row r="2912" s="4" customFormat="1" ht="15.6" x14ac:dyDescent="0.3"/>
    <row r="2913" s="4" customFormat="1" ht="15.6" x14ac:dyDescent="0.3"/>
    <row r="2914" s="4" customFormat="1" ht="15.6" x14ac:dyDescent="0.3"/>
    <row r="2915" s="4" customFormat="1" ht="15.6" x14ac:dyDescent="0.3"/>
    <row r="2916" s="4" customFormat="1" ht="15.6" x14ac:dyDescent="0.3"/>
    <row r="2917" s="4" customFormat="1" ht="15.6" x14ac:dyDescent="0.3"/>
    <row r="2918" s="4" customFormat="1" ht="15.6" x14ac:dyDescent="0.3"/>
    <row r="2919" s="4" customFormat="1" ht="15.6" x14ac:dyDescent="0.3"/>
    <row r="2920" s="4" customFormat="1" ht="15.6" x14ac:dyDescent="0.3"/>
    <row r="2921" s="4" customFormat="1" ht="15.6" x14ac:dyDescent="0.3"/>
    <row r="2922" s="4" customFormat="1" ht="15.6" x14ac:dyDescent="0.3"/>
    <row r="2923" s="4" customFormat="1" ht="15.6" x14ac:dyDescent="0.3"/>
    <row r="2924" s="4" customFormat="1" ht="15.6" x14ac:dyDescent="0.3"/>
    <row r="2925" s="4" customFormat="1" ht="15.6" x14ac:dyDescent="0.3"/>
    <row r="2926" s="4" customFormat="1" ht="15.6" x14ac:dyDescent="0.3"/>
    <row r="2927" s="4" customFormat="1" ht="15.6" x14ac:dyDescent="0.3"/>
    <row r="2928" s="4" customFormat="1" ht="15.6" x14ac:dyDescent="0.3"/>
    <row r="2929" s="4" customFormat="1" ht="15.6" x14ac:dyDescent="0.3"/>
    <row r="2930" s="4" customFormat="1" ht="15.6" x14ac:dyDescent="0.3"/>
    <row r="2931" s="4" customFormat="1" ht="15.6" x14ac:dyDescent="0.3"/>
    <row r="2932" s="4" customFormat="1" ht="15.6" x14ac:dyDescent="0.3"/>
    <row r="2933" s="4" customFormat="1" ht="15.6" x14ac:dyDescent="0.3"/>
    <row r="2934" s="4" customFormat="1" ht="15.6" x14ac:dyDescent="0.3"/>
    <row r="2935" s="4" customFormat="1" ht="15.6" x14ac:dyDescent="0.3"/>
    <row r="2936" s="4" customFormat="1" ht="15.6" x14ac:dyDescent="0.3"/>
    <row r="2937" s="4" customFormat="1" ht="15.6" x14ac:dyDescent="0.3"/>
    <row r="2938" s="4" customFormat="1" ht="15.6" x14ac:dyDescent="0.3"/>
    <row r="2939" s="4" customFormat="1" ht="15.6" x14ac:dyDescent="0.3"/>
    <row r="2940" s="4" customFormat="1" ht="15.6" x14ac:dyDescent="0.3"/>
    <row r="2941" s="4" customFormat="1" ht="15.6" x14ac:dyDescent="0.3"/>
    <row r="2942" s="4" customFormat="1" ht="15.6" x14ac:dyDescent="0.3"/>
    <row r="2943" s="4" customFormat="1" ht="15.6" x14ac:dyDescent="0.3"/>
    <row r="2944" s="4" customFormat="1" ht="15.6" x14ac:dyDescent="0.3"/>
    <row r="2945" s="4" customFormat="1" ht="15.6" x14ac:dyDescent="0.3"/>
    <row r="2946" s="4" customFormat="1" ht="15.6" x14ac:dyDescent="0.3"/>
    <row r="2947" s="4" customFormat="1" ht="15.6" x14ac:dyDescent="0.3"/>
    <row r="2948" s="4" customFormat="1" ht="15.6" x14ac:dyDescent="0.3"/>
    <row r="2949" s="4" customFormat="1" ht="15.6" x14ac:dyDescent="0.3"/>
    <row r="2950" s="4" customFormat="1" ht="15.6" x14ac:dyDescent="0.3"/>
    <row r="2951" s="4" customFormat="1" ht="15.6" x14ac:dyDescent="0.3"/>
    <row r="2952" s="4" customFormat="1" ht="15.6" x14ac:dyDescent="0.3"/>
    <row r="2953" s="4" customFormat="1" ht="15.6" x14ac:dyDescent="0.3"/>
    <row r="2954" s="4" customFormat="1" ht="15.6" x14ac:dyDescent="0.3"/>
    <row r="2955" s="4" customFormat="1" ht="15.6" x14ac:dyDescent="0.3"/>
    <row r="2956" s="4" customFormat="1" ht="15.6" x14ac:dyDescent="0.3"/>
    <row r="2957" s="4" customFormat="1" ht="15.6" x14ac:dyDescent="0.3"/>
    <row r="2958" s="4" customFormat="1" ht="15.6" x14ac:dyDescent="0.3"/>
    <row r="2959" s="4" customFormat="1" ht="15.6" x14ac:dyDescent="0.3"/>
    <row r="2960" s="4" customFormat="1" ht="15.6" x14ac:dyDescent="0.3"/>
    <row r="2961" s="4" customFormat="1" ht="15.6" x14ac:dyDescent="0.3"/>
    <row r="2962" s="4" customFormat="1" ht="15.6" x14ac:dyDescent="0.3"/>
    <row r="2963" s="4" customFormat="1" ht="15.6" x14ac:dyDescent="0.3"/>
    <row r="2964" s="4" customFormat="1" ht="15.6" x14ac:dyDescent="0.3"/>
    <row r="2965" s="4" customFormat="1" ht="15.6" x14ac:dyDescent="0.3"/>
    <row r="2966" s="4" customFormat="1" ht="15.6" x14ac:dyDescent="0.3"/>
    <row r="2967" s="4" customFormat="1" ht="15.6" x14ac:dyDescent="0.3"/>
    <row r="2968" s="4" customFormat="1" ht="15.6" x14ac:dyDescent="0.3"/>
    <row r="2969" s="4" customFormat="1" ht="15.6" x14ac:dyDescent="0.3"/>
    <row r="2970" s="4" customFormat="1" ht="15.6" x14ac:dyDescent="0.3"/>
    <row r="2971" s="4" customFormat="1" ht="15.6" x14ac:dyDescent="0.3"/>
    <row r="2972" s="4" customFormat="1" ht="15.6" x14ac:dyDescent="0.3"/>
    <row r="2973" s="4" customFormat="1" ht="15.6" x14ac:dyDescent="0.3"/>
    <row r="2974" s="4" customFormat="1" ht="15.6" x14ac:dyDescent="0.3"/>
    <row r="2975" s="4" customFormat="1" ht="15.6" x14ac:dyDescent="0.3"/>
    <row r="2976" s="4" customFormat="1" ht="15.6" x14ac:dyDescent="0.3"/>
    <row r="2977" s="4" customFormat="1" ht="15.6" x14ac:dyDescent="0.3"/>
    <row r="2978" s="4" customFormat="1" ht="15.6" x14ac:dyDescent="0.3"/>
    <row r="2979" s="4" customFormat="1" ht="15.6" x14ac:dyDescent="0.3"/>
    <row r="2980" s="4" customFormat="1" ht="15.6" x14ac:dyDescent="0.3"/>
    <row r="2981" s="4" customFormat="1" ht="15.6" x14ac:dyDescent="0.3"/>
    <row r="2982" s="4" customFormat="1" ht="15.6" x14ac:dyDescent="0.3"/>
    <row r="2983" s="4" customFormat="1" ht="15.6" x14ac:dyDescent="0.3"/>
    <row r="2984" s="4" customFormat="1" ht="15.6" x14ac:dyDescent="0.3"/>
    <row r="2985" s="4" customFormat="1" ht="15.6" x14ac:dyDescent="0.3"/>
    <row r="2986" s="4" customFormat="1" ht="15.6" x14ac:dyDescent="0.3"/>
    <row r="2987" s="4" customFormat="1" ht="15.6" x14ac:dyDescent="0.3"/>
    <row r="2988" s="4" customFormat="1" ht="15.6" x14ac:dyDescent="0.3"/>
    <row r="2989" s="4" customFormat="1" ht="15.6" x14ac:dyDescent="0.3"/>
    <row r="2990" s="4" customFormat="1" ht="15.6" x14ac:dyDescent="0.3"/>
    <row r="2991" s="4" customFormat="1" ht="15.6" x14ac:dyDescent="0.3"/>
    <row r="2992" s="4" customFormat="1" ht="15.6" x14ac:dyDescent="0.3"/>
    <row r="2993" s="4" customFormat="1" ht="15.6" x14ac:dyDescent="0.3"/>
    <row r="2994" s="4" customFormat="1" ht="15.6" x14ac:dyDescent="0.3"/>
    <row r="2995" s="4" customFormat="1" ht="15.6" x14ac:dyDescent="0.3"/>
    <row r="2996" s="4" customFormat="1" ht="15.6" x14ac:dyDescent="0.3"/>
    <row r="2997" s="4" customFormat="1" ht="15.6" x14ac:dyDescent="0.3"/>
    <row r="2998" s="4" customFormat="1" ht="15.6" x14ac:dyDescent="0.3"/>
    <row r="2999" s="4" customFormat="1" ht="15.6" x14ac:dyDescent="0.3"/>
    <row r="3000" s="4" customFormat="1" ht="15.6" x14ac:dyDescent="0.3"/>
    <row r="3001" s="4" customFormat="1" ht="15.6" x14ac:dyDescent="0.3"/>
    <row r="3002" s="4" customFormat="1" ht="15.6" x14ac:dyDescent="0.3"/>
    <row r="3003" s="4" customFormat="1" ht="15.6" x14ac:dyDescent="0.3"/>
    <row r="3004" s="4" customFormat="1" ht="15.6" x14ac:dyDescent="0.3"/>
    <row r="3005" s="4" customFormat="1" ht="15.6" x14ac:dyDescent="0.3"/>
    <row r="3006" s="4" customFormat="1" ht="15.6" x14ac:dyDescent="0.3"/>
    <row r="3007" s="4" customFormat="1" ht="15.6" x14ac:dyDescent="0.3"/>
    <row r="3008" s="4" customFormat="1" ht="15.6" x14ac:dyDescent="0.3"/>
    <row r="3009" s="4" customFormat="1" ht="15.6" x14ac:dyDescent="0.3"/>
    <row r="3010" s="4" customFormat="1" ht="15.6" x14ac:dyDescent="0.3"/>
    <row r="3011" s="4" customFormat="1" ht="15.6" x14ac:dyDescent="0.3"/>
    <row r="3012" s="4" customFormat="1" ht="15.6" x14ac:dyDescent="0.3"/>
    <row r="3013" s="4" customFormat="1" ht="15.6" x14ac:dyDescent="0.3"/>
    <row r="3014" s="4" customFormat="1" ht="15.6" x14ac:dyDescent="0.3"/>
    <row r="3015" s="4" customFormat="1" ht="15.6" x14ac:dyDescent="0.3"/>
    <row r="3016" s="4" customFormat="1" ht="15.6" x14ac:dyDescent="0.3"/>
    <row r="3017" s="4" customFormat="1" ht="15.6" x14ac:dyDescent="0.3"/>
    <row r="3018" s="4" customFormat="1" ht="15.6" x14ac:dyDescent="0.3"/>
    <row r="3019" s="4" customFormat="1" ht="15.6" x14ac:dyDescent="0.3"/>
    <row r="3020" s="4" customFormat="1" ht="15.6" x14ac:dyDescent="0.3"/>
    <row r="3021" s="4" customFormat="1" ht="15.6" x14ac:dyDescent="0.3"/>
    <row r="3022" s="4" customFormat="1" ht="15.6" x14ac:dyDescent="0.3"/>
    <row r="3023" s="4" customFormat="1" ht="15.6" x14ac:dyDescent="0.3"/>
    <row r="3024" s="4" customFormat="1" ht="15.6" x14ac:dyDescent="0.3"/>
    <row r="3025" s="4" customFormat="1" ht="15.6" x14ac:dyDescent="0.3"/>
    <row r="3026" s="4" customFormat="1" ht="15.6" x14ac:dyDescent="0.3"/>
    <row r="3027" s="4" customFormat="1" ht="15.6" x14ac:dyDescent="0.3"/>
    <row r="3028" s="4" customFormat="1" ht="15.6" x14ac:dyDescent="0.3"/>
    <row r="3029" s="4" customFormat="1" ht="15.6" x14ac:dyDescent="0.3"/>
    <row r="3030" s="4" customFormat="1" ht="15.6" x14ac:dyDescent="0.3"/>
    <row r="3031" s="4" customFormat="1" ht="15.6" x14ac:dyDescent="0.3"/>
    <row r="3032" s="4" customFormat="1" ht="15.6" x14ac:dyDescent="0.3"/>
    <row r="3033" s="4" customFormat="1" ht="15.6" x14ac:dyDescent="0.3"/>
    <row r="3034" s="4" customFormat="1" ht="15.6" x14ac:dyDescent="0.3"/>
    <row r="3035" s="4" customFormat="1" ht="15.6" x14ac:dyDescent="0.3"/>
    <row r="3036" s="4" customFormat="1" ht="15.6" x14ac:dyDescent="0.3"/>
    <row r="3037" s="4" customFormat="1" ht="15.6" x14ac:dyDescent="0.3"/>
    <row r="3038" s="4" customFormat="1" ht="15.6" x14ac:dyDescent="0.3"/>
    <row r="3039" s="4" customFormat="1" ht="15.6" x14ac:dyDescent="0.3"/>
    <row r="3040" s="4" customFormat="1" ht="15.6" x14ac:dyDescent="0.3"/>
    <row r="3041" s="4" customFormat="1" ht="15.6" x14ac:dyDescent="0.3"/>
    <row r="3042" s="4" customFormat="1" ht="15.6" x14ac:dyDescent="0.3"/>
    <row r="3043" s="4" customFormat="1" ht="15.6" x14ac:dyDescent="0.3"/>
    <row r="3044" s="4" customFormat="1" ht="15.6" x14ac:dyDescent="0.3"/>
    <row r="3045" s="4" customFormat="1" ht="15.6" x14ac:dyDescent="0.3"/>
    <row r="3046" s="4" customFormat="1" ht="15.6" x14ac:dyDescent="0.3"/>
    <row r="3047" s="4" customFormat="1" ht="15.6" x14ac:dyDescent="0.3"/>
    <row r="3048" s="4" customFormat="1" ht="15.6" x14ac:dyDescent="0.3"/>
    <row r="3049" s="4" customFormat="1" ht="15.6" x14ac:dyDescent="0.3"/>
    <row r="3050" s="4" customFormat="1" ht="15.6" x14ac:dyDescent="0.3"/>
    <row r="3051" s="4" customFormat="1" ht="15.6" x14ac:dyDescent="0.3"/>
    <row r="3052" s="4" customFormat="1" ht="15.6" x14ac:dyDescent="0.3"/>
    <row r="3053" s="4" customFormat="1" ht="15.6" x14ac:dyDescent="0.3"/>
    <row r="3054" s="4" customFormat="1" ht="15.6" x14ac:dyDescent="0.3"/>
    <row r="3055" s="4" customFormat="1" ht="15.6" x14ac:dyDescent="0.3"/>
    <row r="3056" s="4" customFormat="1" ht="15.6" x14ac:dyDescent="0.3"/>
    <row r="3057" s="4" customFormat="1" ht="15.6" x14ac:dyDescent="0.3"/>
    <row r="3058" s="4" customFormat="1" ht="15.6" x14ac:dyDescent="0.3"/>
    <row r="3059" s="4" customFormat="1" ht="15.6" x14ac:dyDescent="0.3"/>
    <row r="3060" s="4" customFormat="1" ht="15.6" x14ac:dyDescent="0.3"/>
    <row r="3061" s="4" customFormat="1" ht="15.6" x14ac:dyDescent="0.3"/>
    <row r="3062" s="4" customFormat="1" ht="15.6" x14ac:dyDescent="0.3"/>
    <row r="3063" s="4" customFormat="1" ht="15.6" x14ac:dyDescent="0.3"/>
    <row r="3064" s="4" customFormat="1" ht="15.6" x14ac:dyDescent="0.3"/>
    <row r="3065" s="4" customFormat="1" ht="15.6" x14ac:dyDescent="0.3"/>
    <row r="3066" s="4" customFormat="1" ht="15.6" x14ac:dyDescent="0.3"/>
    <row r="3067" s="4" customFormat="1" ht="15.6" x14ac:dyDescent="0.3"/>
    <row r="3068" s="4" customFormat="1" ht="15.6" x14ac:dyDescent="0.3"/>
    <row r="3069" s="4" customFormat="1" ht="15.6" x14ac:dyDescent="0.3"/>
    <row r="3070" s="4" customFormat="1" ht="15.6" x14ac:dyDescent="0.3"/>
    <row r="3071" s="4" customFormat="1" ht="15.6" x14ac:dyDescent="0.3"/>
    <row r="3072" s="4" customFormat="1" ht="15.6" x14ac:dyDescent="0.3"/>
    <row r="3073" s="4" customFormat="1" ht="15.6" x14ac:dyDescent="0.3"/>
    <row r="3074" s="4" customFormat="1" ht="15.6" x14ac:dyDescent="0.3"/>
    <row r="3075" s="4" customFormat="1" ht="15.6" x14ac:dyDescent="0.3"/>
    <row r="3076" s="4" customFormat="1" ht="15.6" x14ac:dyDescent="0.3"/>
    <row r="3077" s="4" customFormat="1" ht="15.6" x14ac:dyDescent="0.3"/>
    <row r="3078" s="4" customFormat="1" ht="15.6" x14ac:dyDescent="0.3"/>
    <row r="3079" s="4" customFormat="1" ht="15.6" x14ac:dyDescent="0.3"/>
    <row r="3080" s="4" customFormat="1" ht="15.6" x14ac:dyDescent="0.3"/>
    <row r="3081" s="4" customFormat="1" ht="15.6" x14ac:dyDescent="0.3"/>
    <row r="3082" s="4" customFormat="1" ht="15.6" x14ac:dyDescent="0.3"/>
    <row r="3083" s="4" customFormat="1" ht="15.6" x14ac:dyDescent="0.3"/>
    <row r="3084" s="4" customFormat="1" ht="15.6" x14ac:dyDescent="0.3"/>
    <row r="3085" s="4" customFormat="1" ht="15.6" x14ac:dyDescent="0.3"/>
    <row r="3086" s="4" customFormat="1" ht="15.6" x14ac:dyDescent="0.3"/>
    <row r="3087" s="4" customFormat="1" ht="15.6" x14ac:dyDescent="0.3"/>
    <row r="3088" s="4" customFormat="1" ht="15.6" x14ac:dyDescent="0.3"/>
    <row r="3089" s="4" customFormat="1" ht="15.6" x14ac:dyDescent="0.3"/>
    <row r="3090" s="4" customFormat="1" ht="15.6" x14ac:dyDescent="0.3"/>
    <row r="3091" s="4" customFormat="1" ht="15.6" x14ac:dyDescent="0.3"/>
    <row r="3092" s="4" customFormat="1" ht="15.6" x14ac:dyDescent="0.3"/>
    <row r="3093" s="4" customFormat="1" ht="15.6" x14ac:dyDescent="0.3"/>
    <row r="3094" s="4" customFormat="1" ht="15.6" x14ac:dyDescent="0.3"/>
    <row r="3095" s="4" customFormat="1" ht="15.6" x14ac:dyDescent="0.3"/>
    <row r="3096" s="4" customFormat="1" ht="15.6" x14ac:dyDescent="0.3"/>
    <row r="3097" s="4" customFormat="1" ht="15.6" x14ac:dyDescent="0.3"/>
    <row r="3098" s="4" customFormat="1" ht="15.6" x14ac:dyDescent="0.3"/>
    <row r="3099" s="4" customFormat="1" ht="15.6" x14ac:dyDescent="0.3"/>
    <row r="3100" s="4" customFormat="1" ht="15.6" x14ac:dyDescent="0.3"/>
    <row r="3101" s="4" customFormat="1" ht="15.6" x14ac:dyDescent="0.3"/>
    <row r="3102" s="4" customFormat="1" ht="15.6" x14ac:dyDescent="0.3"/>
    <row r="3103" s="4" customFormat="1" ht="15.6" x14ac:dyDescent="0.3"/>
    <row r="3104" s="4" customFormat="1" ht="15.6" x14ac:dyDescent="0.3"/>
    <row r="3105" s="4" customFormat="1" ht="15.6" x14ac:dyDescent="0.3"/>
    <row r="3106" s="4" customFormat="1" ht="15.6" x14ac:dyDescent="0.3"/>
    <row r="3107" s="4" customFormat="1" ht="15.6" x14ac:dyDescent="0.3"/>
    <row r="3108" s="4" customFormat="1" ht="15.6" x14ac:dyDescent="0.3"/>
    <row r="3109" s="4" customFormat="1" ht="15.6" x14ac:dyDescent="0.3"/>
    <row r="3110" s="4" customFormat="1" ht="15.6" x14ac:dyDescent="0.3"/>
    <row r="3111" s="4" customFormat="1" ht="15.6" x14ac:dyDescent="0.3"/>
    <row r="3112" s="4" customFormat="1" ht="15.6" x14ac:dyDescent="0.3"/>
    <row r="3113" s="4" customFormat="1" ht="15.6" x14ac:dyDescent="0.3"/>
    <row r="3114" s="4" customFormat="1" ht="15.6" x14ac:dyDescent="0.3"/>
    <row r="3115" s="4" customFormat="1" ht="15.6" x14ac:dyDescent="0.3"/>
    <row r="3116" s="4" customFormat="1" ht="15.6" x14ac:dyDescent="0.3"/>
    <row r="3117" s="4" customFormat="1" ht="15.6" x14ac:dyDescent="0.3"/>
    <row r="3118" s="4" customFormat="1" ht="15.6" x14ac:dyDescent="0.3"/>
    <row r="3119" s="4" customFormat="1" ht="15.6" x14ac:dyDescent="0.3"/>
    <row r="3120" s="4" customFormat="1" ht="15.6" x14ac:dyDescent="0.3"/>
    <row r="3121" s="4" customFormat="1" ht="15.6" x14ac:dyDescent="0.3"/>
    <row r="3122" s="4" customFormat="1" ht="15.6" x14ac:dyDescent="0.3"/>
    <row r="3123" s="4" customFormat="1" ht="15.6" x14ac:dyDescent="0.3"/>
    <row r="3124" s="4" customFormat="1" ht="15.6" x14ac:dyDescent="0.3"/>
    <row r="3125" s="4" customFormat="1" ht="15.6" x14ac:dyDescent="0.3"/>
    <row r="3126" s="4" customFormat="1" ht="15.6" x14ac:dyDescent="0.3"/>
    <row r="3127" s="4" customFormat="1" ht="15.6" x14ac:dyDescent="0.3"/>
    <row r="3128" s="4" customFormat="1" ht="15.6" x14ac:dyDescent="0.3"/>
    <row r="3129" s="4" customFormat="1" ht="15.6" x14ac:dyDescent="0.3"/>
    <row r="3130" s="4" customFormat="1" ht="15.6" x14ac:dyDescent="0.3"/>
    <row r="3131" s="4" customFormat="1" ht="15.6" x14ac:dyDescent="0.3"/>
    <row r="3132" s="4" customFormat="1" ht="15.6" x14ac:dyDescent="0.3"/>
    <row r="3133" s="4" customFormat="1" ht="15.6" x14ac:dyDescent="0.3"/>
    <row r="3134" s="4" customFormat="1" ht="15.6" x14ac:dyDescent="0.3"/>
    <row r="3135" s="4" customFormat="1" ht="15.6" x14ac:dyDescent="0.3"/>
    <row r="3136" s="4" customFormat="1" ht="15.6" x14ac:dyDescent="0.3"/>
    <row r="3137" s="4" customFormat="1" ht="15.6" x14ac:dyDescent="0.3"/>
    <row r="3138" s="4" customFormat="1" ht="15.6" x14ac:dyDescent="0.3"/>
    <row r="3139" s="4" customFormat="1" ht="15.6" x14ac:dyDescent="0.3"/>
    <row r="3140" s="4" customFormat="1" ht="15.6" x14ac:dyDescent="0.3"/>
    <row r="3141" s="4" customFormat="1" ht="15.6" x14ac:dyDescent="0.3"/>
    <row r="3142" s="4" customFormat="1" ht="15.6" x14ac:dyDescent="0.3"/>
    <row r="3143" s="4" customFormat="1" ht="15.6" x14ac:dyDescent="0.3"/>
    <row r="3144" s="4" customFormat="1" ht="15.6" x14ac:dyDescent="0.3"/>
    <row r="3145" s="4" customFormat="1" ht="15.6" x14ac:dyDescent="0.3"/>
    <row r="3146" s="4" customFormat="1" ht="15.6" x14ac:dyDescent="0.3"/>
    <row r="3147" s="4" customFormat="1" ht="15.6" x14ac:dyDescent="0.3"/>
    <row r="3148" s="4" customFormat="1" ht="15.6" x14ac:dyDescent="0.3"/>
    <row r="3149" s="4" customFormat="1" ht="15.6" x14ac:dyDescent="0.3"/>
    <row r="3150" s="4" customFormat="1" ht="15.6" x14ac:dyDescent="0.3"/>
    <row r="3151" s="4" customFormat="1" ht="15.6" x14ac:dyDescent="0.3"/>
    <row r="3152" s="4" customFormat="1" ht="15.6" x14ac:dyDescent="0.3"/>
    <row r="3153" s="4" customFormat="1" ht="15.6" x14ac:dyDescent="0.3"/>
    <row r="3154" s="4" customFormat="1" ht="15.6" x14ac:dyDescent="0.3"/>
    <row r="3155" s="4" customFormat="1" ht="15.6" x14ac:dyDescent="0.3"/>
    <row r="3156" s="4" customFormat="1" ht="15.6" x14ac:dyDescent="0.3"/>
    <row r="3157" s="4" customFormat="1" ht="15.6" x14ac:dyDescent="0.3"/>
    <row r="3158" s="4" customFormat="1" ht="15.6" x14ac:dyDescent="0.3"/>
    <row r="3159" s="4" customFormat="1" ht="15.6" x14ac:dyDescent="0.3"/>
    <row r="3160" s="4" customFormat="1" ht="15.6" x14ac:dyDescent="0.3"/>
    <row r="3161" s="4" customFormat="1" ht="15.6" x14ac:dyDescent="0.3"/>
    <row r="3162" s="4" customFormat="1" ht="15.6" x14ac:dyDescent="0.3"/>
    <row r="3163" s="4" customFormat="1" ht="15.6" x14ac:dyDescent="0.3"/>
    <row r="3164" s="4" customFormat="1" ht="15.6" x14ac:dyDescent="0.3"/>
    <row r="3165" s="4" customFormat="1" ht="15.6" x14ac:dyDescent="0.3"/>
    <row r="3166" s="4" customFormat="1" ht="15.6" x14ac:dyDescent="0.3"/>
    <row r="3167" s="4" customFormat="1" ht="15.6" x14ac:dyDescent="0.3"/>
    <row r="3168" s="4" customFormat="1" ht="15.6" x14ac:dyDescent="0.3"/>
    <row r="3169" s="4" customFormat="1" ht="15.6" x14ac:dyDescent="0.3"/>
    <row r="3170" s="4" customFormat="1" ht="15.6" x14ac:dyDescent="0.3"/>
    <row r="3171" s="4" customFormat="1" ht="15.6" x14ac:dyDescent="0.3"/>
    <row r="3172" s="4" customFormat="1" ht="15.6" x14ac:dyDescent="0.3"/>
    <row r="3173" s="4" customFormat="1" ht="15.6" x14ac:dyDescent="0.3"/>
    <row r="3174" s="4" customFormat="1" ht="15.6" x14ac:dyDescent="0.3"/>
    <row r="3175" s="4" customFormat="1" ht="15.6" x14ac:dyDescent="0.3"/>
    <row r="3176" s="4" customFormat="1" ht="15.6" x14ac:dyDescent="0.3"/>
    <row r="3177" s="4" customFormat="1" ht="15.6" x14ac:dyDescent="0.3"/>
    <row r="3178" s="4" customFormat="1" ht="15.6" x14ac:dyDescent="0.3"/>
    <row r="3179" s="4" customFormat="1" ht="15.6" x14ac:dyDescent="0.3"/>
    <row r="3180" s="4" customFormat="1" ht="15.6" x14ac:dyDescent="0.3"/>
    <row r="3181" s="4" customFormat="1" ht="15.6" x14ac:dyDescent="0.3"/>
    <row r="3182" s="4" customFormat="1" ht="15.6" x14ac:dyDescent="0.3"/>
    <row r="3183" s="4" customFormat="1" ht="15.6" x14ac:dyDescent="0.3"/>
    <row r="3184" s="4" customFormat="1" ht="15.6" x14ac:dyDescent="0.3"/>
    <row r="3185" s="4" customFormat="1" ht="15.6" x14ac:dyDescent="0.3"/>
    <row r="3186" s="4" customFormat="1" ht="15.6" x14ac:dyDescent="0.3"/>
    <row r="3187" s="4" customFormat="1" ht="15.6" x14ac:dyDescent="0.3"/>
    <row r="3188" s="4" customFormat="1" ht="15.6" x14ac:dyDescent="0.3"/>
    <row r="3189" s="4" customFormat="1" ht="15.6" x14ac:dyDescent="0.3"/>
    <row r="3190" s="4" customFormat="1" ht="15.6" x14ac:dyDescent="0.3"/>
    <row r="3191" s="4" customFormat="1" ht="15.6" x14ac:dyDescent="0.3"/>
    <row r="3192" s="4" customFormat="1" ht="15.6" x14ac:dyDescent="0.3"/>
    <row r="3193" s="4" customFormat="1" ht="15.6" x14ac:dyDescent="0.3"/>
    <row r="3194" s="4" customFormat="1" ht="15.6" x14ac:dyDescent="0.3"/>
    <row r="3195" s="4" customFormat="1" ht="15.6" x14ac:dyDescent="0.3"/>
    <row r="3196" s="4" customFormat="1" ht="15.6" x14ac:dyDescent="0.3"/>
    <row r="3197" s="4" customFormat="1" ht="15.6" x14ac:dyDescent="0.3"/>
    <row r="3198" s="4" customFormat="1" ht="15.6" x14ac:dyDescent="0.3"/>
    <row r="3199" s="4" customFormat="1" ht="15.6" x14ac:dyDescent="0.3"/>
    <row r="3200" s="4" customFormat="1" ht="15.6" x14ac:dyDescent="0.3"/>
    <row r="3201" s="4" customFormat="1" ht="15.6" x14ac:dyDescent="0.3"/>
    <row r="3202" s="4" customFormat="1" ht="15.6" x14ac:dyDescent="0.3"/>
    <row r="3203" s="4" customFormat="1" ht="15.6" x14ac:dyDescent="0.3"/>
    <row r="3204" s="4" customFormat="1" ht="15.6" x14ac:dyDescent="0.3"/>
    <row r="3205" s="4" customFormat="1" ht="15.6" x14ac:dyDescent="0.3"/>
    <row r="3206" s="4" customFormat="1" ht="15.6" x14ac:dyDescent="0.3"/>
    <row r="3207" s="4" customFormat="1" ht="15.6" x14ac:dyDescent="0.3"/>
    <row r="3208" s="4" customFormat="1" ht="15.6" x14ac:dyDescent="0.3"/>
    <row r="3209" s="4" customFormat="1" ht="15.6" x14ac:dyDescent="0.3"/>
    <row r="3210" s="4" customFormat="1" ht="15.6" x14ac:dyDescent="0.3"/>
    <row r="3211" s="4" customFormat="1" ht="15.6" x14ac:dyDescent="0.3"/>
    <row r="3212" s="4" customFormat="1" ht="15.6" x14ac:dyDescent="0.3"/>
    <row r="3213" s="4" customFormat="1" ht="15.6" x14ac:dyDescent="0.3"/>
    <row r="3214" s="4" customFormat="1" ht="15.6" x14ac:dyDescent="0.3"/>
    <row r="3215" s="4" customFormat="1" ht="15.6" x14ac:dyDescent="0.3"/>
    <row r="3216" s="4" customFormat="1" ht="15.6" x14ac:dyDescent="0.3"/>
    <row r="3217" s="4" customFormat="1" ht="15.6" x14ac:dyDescent="0.3"/>
    <row r="3218" s="4" customFormat="1" ht="15.6" x14ac:dyDescent="0.3"/>
    <row r="3219" s="4" customFormat="1" ht="15.6" x14ac:dyDescent="0.3"/>
    <row r="3220" s="4" customFormat="1" ht="15.6" x14ac:dyDescent="0.3"/>
    <row r="3221" s="4" customFormat="1" ht="15.6" x14ac:dyDescent="0.3"/>
    <row r="3222" s="4" customFormat="1" ht="15.6" x14ac:dyDescent="0.3"/>
    <row r="3223" s="4" customFormat="1" ht="15.6" x14ac:dyDescent="0.3"/>
    <row r="3224" s="4" customFormat="1" ht="15.6" x14ac:dyDescent="0.3"/>
    <row r="3225" s="4" customFormat="1" ht="15.6" x14ac:dyDescent="0.3"/>
    <row r="3226" s="4" customFormat="1" ht="15.6" x14ac:dyDescent="0.3"/>
    <row r="3227" s="4" customFormat="1" ht="15.6" x14ac:dyDescent="0.3"/>
    <row r="3228" s="4" customFormat="1" ht="15.6" x14ac:dyDescent="0.3"/>
    <row r="3229" s="4" customFormat="1" ht="15.6" x14ac:dyDescent="0.3"/>
    <row r="3230" s="4" customFormat="1" ht="15.6" x14ac:dyDescent="0.3"/>
    <row r="3231" s="4" customFormat="1" ht="15.6" x14ac:dyDescent="0.3"/>
    <row r="3232" s="4" customFormat="1" ht="15.6" x14ac:dyDescent="0.3"/>
    <row r="3233" s="4" customFormat="1" ht="15.6" x14ac:dyDescent="0.3"/>
    <row r="3234" s="4" customFormat="1" ht="15.6" x14ac:dyDescent="0.3"/>
    <row r="3235" s="4" customFormat="1" ht="15.6" x14ac:dyDescent="0.3"/>
    <row r="3236" s="4" customFormat="1" ht="15.6" x14ac:dyDescent="0.3"/>
    <row r="3237" s="4" customFormat="1" ht="15.6" x14ac:dyDescent="0.3"/>
    <row r="3238" s="4" customFormat="1" ht="15.6" x14ac:dyDescent="0.3"/>
    <row r="3239" s="4" customFormat="1" ht="15.6" x14ac:dyDescent="0.3"/>
    <row r="3240" s="4" customFormat="1" ht="15.6" x14ac:dyDescent="0.3"/>
  </sheetData>
  <mergeCells count="21">
    <mergeCell ref="I15:I16"/>
    <mergeCell ref="J15:J16"/>
    <mergeCell ref="C6:J6"/>
    <mergeCell ref="B7:J7"/>
    <mergeCell ref="C8:J8"/>
    <mergeCell ref="B12:H12"/>
    <mergeCell ref="B11:H11"/>
    <mergeCell ref="F10:J10"/>
    <mergeCell ref="B9:J9"/>
    <mergeCell ref="G208:H208"/>
    <mergeCell ref="A197:C197"/>
    <mergeCell ref="A198:H198"/>
    <mergeCell ref="A15:A16"/>
    <mergeCell ref="B14:H14"/>
    <mergeCell ref="G15:G16"/>
    <mergeCell ref="H15:H16"/>
    <mergeCell ref="B15:B16"/>
    <mergeCell ref="C15:C16"/>
    <mergeCell ref="D15:D16"/>
    <mergeCell ref="E15:E16"/>
    <mergeCell ref="F15:F16"/>
  </mergeCells>
  <phoneticPr fontId="5" type="noConversion"/>
  <pageMargins left="0.70866141732283472" right="0.15748031496062992" top="0.31496062992125984" bottom="0.43307086614173229" header="0.62992125984251968" footer="0.31496062992125984"/>
  <pageSetup paperSize="9" scale="70" fitToHeight="0" orientation="portrait" r:id="rId1"/>
  <headerFooter differentFirst="1"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A33" zoomScale="60" zoomScaleNormal="90" workbookViewId="0">
      <selection activeCell="C17" sqref="C17:C18"/>
    </sheetView>
  </sheetViews>
  <sheetFormatPr defaultRowHeight="13.2" x14ac:dyDescent="0.25"/>
  <cols>
    <col min="1" max="1" width="28.6640625" style="5" customWidth="1"/>
    <col min="2" max="2" width="43.33203125" style="5" customWidth="1"/>
    <col min="3" max="3" width="17.109375" style="5" customWidth="1"/>
    <col min="4" max="4" width="11.5546875" style="5" customWidth="1"/>
    <col min="5" max="5" width="9.33203125" customWidth="1"/>
  </cols>
  <sheetData>
    <row r="1" spans="1:11" ht="10.199999999999999" customHeight="1" x14ac:dyDescent="0.25"/>
    <row r="2" spans="1:11" ht="18.75" customHeight="1" x14ac:dyDescent="0.25">
      <c r="B2" s="260" t="s">
        <v>475</v>
      </c>
      <c r="C2" s="260"/>
      <c r="D2" s="233"/>
      <c r="E2" s="233"/>
    </row>
    <row r="3" spans="1:11" ht="19.5" customHeight="1" x14ac:dyDescent="0.25">
      <c r="B3" s="261" t="s">
        <v>593</v>
      </c>
      <c r="C3" s="261"/>
      <c r="D3" s="233"/>
      <c r="E3" s="233"/>
    </row>
    <row r="4" spans="1:11" ht="19.5" customHeight="1" x14ac:dyDescent="0.25">
      <c r="B4" s="261" t="s">
        <v>476</v>
      </c>
      <c r="C4" s="262"/>
      <c r="D4" s="233"/>
      <c r="E4" s="233"/>
    </row>
    <row r="5" spans="1:11" ht="20.25" customHeight="1" x14ac:dyDescent="0.25">
      <c r="B5" s="261" t="s">
        <v>563</v>
      </c>
      <c r="C5" s="262"/>
      <c r="D5" s="233"/>
      <c r="E5" s="233"/>
    </row>
    <row r="6" spans="1:11" ht="16.95" customHeight="1" x14ac:dyDescent="0.35">
      <c r="B6" s="263" t="s">
        <v>615</v>
      </c>
      <c r="C6" s="263"/>
      <c r="D6" s="233"/>
      <c r="E6" s="233"/>
    </row>
    <row r="7" spans="1:11" ht="7.5" customHeight="1" x14ac:dyDescent="0.25"/>
    <row r="8" spans="1:11" ht="12.6" hidden="1" customHeight="1" x14ac:dyDescent="0.35">
      <c r="A8" s="59"/>
      <c r="B8" s="59"/>
      <c r="C8" s="59"/>
    </row>
    <row r="9" spans="1:11" ht="18" hidden="1" x14ac:dyDescent="0.35">
      <c r="A9" s="59"/>
      <c r="B9" s="224" t="s">
        <v>298</v>
      </c>
      <c r="C9" s="224"/>
    </row>
    <row r="10" spans="1:11" ht="39.6" hidden="1" customHeight="1" x14ac:dyDescent="0.35">
      <c r="A10" s="59"/>
      <c r="B10" s="264" t="s">
        <v>265</v>
      </c>
      <c r="C10" s="264"/>
    </row>
    <row r="11" spans="1:11" ht="18" hidden="1" x14ac:dyDescent="0.35">
      <c r="A11" s="74"/>
      <c r="B11" s="227" t="s">
        <v>370</v>
      </c>
      <c r="C11" s="227"/>
    </row>
    <row r="12" spans="1:11" ht="8.25" customHeight="1" x14ac:dyDescent="0.35">
      <c r="A12" s="74"/>
      <c r="B12" s="6"/>
      <c r="C12" s="6"/>
    </row>
    <row r="13" spans="1:11" ht="14.25" customHeight="1" x14ac:dyDescent="0.25">
      <c r="A13" s="225" t="s">
        <v>310</v>
      </c>
      <c r="B13" s="225"/>
      <c r="C13" s="225"/>
    </row>
    <row r="14" spans="1:11" ht="14.25" customHeight="1" x14ac:dyDescent="0.25">
      <c r="A14" s="225" t="s">
        <v>311</v>
      </c>
      <c r="B14" s="225"/>
      <c r="C14" s="225"/>
    </row>
    <row r="15" spans="1:11" ht="16.5" customHeight="1" x14ac:dyDescent="0.25">
      <c r="A15" s="225" t="s">
        <v>592</v>
      </c>
      <c r="B15" s="225"/>
      <c r="C15" s="225"/>
    </row>
    <row r="16" spans="1:11" ht="18.600000000000001" customHeight="1" x14ac:dyDescent="0.35">
      <c r="A16" s="59"/>
      <c r="B16" s="6"/>
      <c r="C16" s="20" t="s">
        <v>0</v>
      </c>
      <c r="E16" s="10"/>
      <c r="F16" s="10"/>
      <c r="G16" s="10"/>
      <c r="H16" s="10"/>
      <c r="I16" s="10"/>
      <c r="J16" s="10"/>
      <c r="K16" s="10"/>
    </row>
    <row r="17" spans="1:11" ht="49.95" customHeight="1" x14ac:dyDescent="0.25">
      <c r="A17" s="265" t="s">
        <v>187</v>
      </c>
      <c r="B17" s="265" t="s">
        <v>251</v>
      </c>
      <c r="C17" s="254" t="s">
        <v>541</v>
      </c>
      <c r="D17" s="254" t="s">
        <v>584</v>
      </c>
      <c r="E17" s="254" t="s">
        <v>540</v>
      </c>
      <c r="F17" s="10"/>
      <c r="G17" s="10"/>
      <c r="H17" s="10"/>
      <c r="I17" s="10"/>
      <c r="J17" s="10"/>
      <c r="K17" s="10"/>
    </row>
    <row r="18" spans="1:11" ht="207.6" customHeight="1" x14ac:dyDescent="0.25">
      <c r="A18" s="265"/>
      <c r="B18" s="265"/>
      <c r="C18" s="231"/>
      <c r="D18" s="231"/>
      <c r="E18" s="231"/>
      <c r="F18" s="10"/>
      <c r="G18" s="10"/>
      <c r="H18" s="10"/>
      <c r="I18" s="10"/>
      <c r="J18" s="10"/>
      <c r="K18" s="10"/>
    </row>
    <row r="19" spans="1:11" ht="18" customHeight="1" x14ac:dyDescent="0.25">
      <c r="A19" s="172">
        <v>1</v>
      </c>
      <c r="B19" s="172">
        <v>2</v>
      </c>
      <c r="C19" s="172">
        <v>3</v>
      </c>
      <c r="D19" s="198">
        <v>4</v>
      </c>
      <c r="E19" s="198">
        <v>5</v>
      </c>
      <c r="F19" s="10"/>
      <c r="G19" s="10"/>
      <c r="H19" s="10"/>
      <c r="I19" s="10"/>
      <c r="J19" s="10"/>
      <c r="K19" s="10"/>
    </row>
    <row r="20" spans="1:11" ht="56.25" customHeight="1" x14ac:dyDescent="0.25">
      <c r="A20" s="173"/>
      <c r="B20" s="174" t="s">
        <v>457</v>
      </c>
      <c r="C20" s="293">
        <f>C21+C27</f>
        <v>4964.5999999999985</v>
      </c>
      <c r="D20" s="293">
        <f t="shared" ref="D20" si="0">D21+D27</f>
        <v>548.60000000000582</v>
      </c>
      <c r="E20" s="169"/>
      <c r="F20" s="10"/>
      <c r="G20" s="10"/>
      <c r="H20" s="10"/>
      <c r="I20" s="10"/>
      <c r="J20" s="10"/>
      <c r="K20" s="10"/>
    </row>
    <row r="21" spans="1:11" ht="54" customHeight="1" x14ac:dyDescent="0.25">
      <c r="A21" s="175" t="s">
        <v>299</v>
      </c>
      <c r="B21" s="174" t="s">
        <v>458</v>
      </c>
      <c r="C21" s="293">
        <f>C26+C24</f>
        <v>-950</v>
      </c>
      <c r="D21" s="293">
        <f t="shared" ref="D21" si="1">D26+D24</f>
        <v>-950</v>
      </c>
      <c r="E21" s="169"/>
      <c r="F21" s="10"/>
      <c r="G21" s="10"/>
      <c r="H21" s="10"/>
      <c r="I21" s="10"/>
      <c r="J21" s="10"/>
      <c r="K21" s="10"/>
    </row>
    <row r="22" spans="1:11" ht="75.75" customHeight="1" x14ac:dyDescent="0.3">
      <c r="A22" s="168" t="s">
        <v>459</v>
      </c>
      <c r="B22" s="171" t="s">
        <v>460</v>
      </c>
      <c r="C22" s="295">
        <v>-950</v>
      </c>
      <c r="D22" s="295">
        <v>-950</v>
      </c>
      <c r="E22" s="169"/>
      <c r="F22" s="10"/>
      <c r="G22" s="10"/>
      <c r="H22" s="10"/>
      <c r="I22" s="10"/>
      <c r="J22" s="10"/>
      <c r="K22" s="10"/>
    </row>
    <row r="23" spans="1:11" ht="71.25" customHeight="1" x14ac:dyDescent="0.3">
      <c r="A23" s="168" t="s">
        <v>468</v>
      </c>
      <c r="B23" s="171" t="s">
        <v>470</v>
      </c>
      <c r="C23" s="295">
        <f>C24</f>
        <v>0</v>
      </c>
      <c r="D23" s="295">
        <f t="shared" ref="D23" si="2">D24</f>
        <v>0</v>
      </c>
      <c r="E23" s="169"/>
      <c r="F23" s="10"/>
      <c r="G23" s="10"/>
      <c r="H23" s="10"/>
      <c r="I23" s="10"/>
      <c r="J23" s="10"/>
      <c r="K23" s="10"/>
    </row>
    <row r="24" spans="1:11" ht="90" customHeight="1" x14ac:dyDescent="0.25">
      <c r="A24" s="168" t="s">
        <v>461</v>
      </c>
      <c r="B24" s="168" t="s">
        <v>462</v>
      </c>
      <c r="C24" s="296">
        <v>0</v>
      </c>
      <c r="D24" s="296">
        <v>0</v>
      </c>
      <c r="E24" s="169"/>
      <c r="F24" s="10"/>
      <c r="G24" s="10"/>
      <c r="H24" s="10"/>
      <c r="I24" s="10"/>
      <c r="J24" s="10"/>
      <c r="K24" s="10"/>
    </row>
    <row r="25" spans="1:11" ht="95.25" customHeight="1" x14ac:dyDescent="0.25">
      <c r="A25" s="170" t="s">
        <v>467</v>
      </c>
      <c r="B25" s="170" t="s">
        <v>469</v>
      </c>
      <c r="C25" s="297">
        <f>C26</f>
        <v>-950</v>
      </c>
      <c r="D25" s="297">
        <f t="shared" ref="D25" si="3">D26</f>
        <v>-950</v>
      </c>
      <c r="E25" s="169"/>
      <c r="F25" s="10"/>
      <c r="G25" s="10"/>
      <c r="H25" s="10"/>
      <c r="I25" s="10"/>
      <c r="J25" s="10"/>
      <c r="K25" s="10"/>
    </row>
    <row r="26" spans="1:11" ht="81.75" customHeight="1" x14ac:dyDescent="0.25">
      <c r="A26" s="170" t="s">
        <v>463</v>
      </c>
      <c r="B26" s="170" t="s">
        <v>464</v>
      </c>
      <c r="C26" s="297">
        <v>-950</v>
      </c>
      <c r="D26" s="297">
        <v>-950</v>
      </c>
      <c r="E26" s="169"/>
      <c r="F26" s="10"/>
      <c r="G26" s="10"/>
      <c r="H26" s="10"/>
      <c r="I26" s="10"/>
      <c r="J26" s="10"/>
      <c r="K26" s="10"/>
    </row>
    <row r="27" spans="1:11" s="35" customFormat="1" ht="44.25" customHeight="1" x14ac:dyDescent="0.25">
      <c r="A27" s="176" t="s">
        <v>47</v>
      </c>
      <c r="B27" s="176" t="s">
        <v>252</v>
      </c>
      <c r="C27" s="177">
        <f>C28+C31</f>
        <v>5914.5999999999985</v>
      </c>
      <c r="D27" s="177">
        <f t="shared" ref="D27" si="4">D28+D31</f>
        <v>1498.6000000000058</v>
      </c>
      <c r="E27" s="169"/>
    </row>
    <row r="28" spans="1:11" ht="42.75" customHeight="1" x14ac:dyDescent="0.25">
      <c r="A28" s="178" t="s">
        <v>253</v>
      </c>
      <c r="B28" s="178" t="s">
        <v>254</v>
      </c>
      <c r="C28" s="179">
        <f>C29</f>
        <v>-37094.9</v>
      </c>
      <c r="D28" s="179">
        <f t="shared" ref="D28:D29" si="5">D29</f>
        <v>-41263.699999999997</v>
      </c>
      <c r="E28" s="169"/>
    </row>
    <row r="29" spans="1:11" ht="45.75" customHeight="1" x14ac:dyDescent="0.25">
      <c r="A29" s="178" t="s">
        <v>255</v>
      </c>
      <c r="B29" s="178" t="s">
        <v>256</v>
      </c>
      <c r="C29" s="179">
        <f>C30</f>
        <v>-37094.9</v>
      </c>
      <c r="D29" s="179">
        <f t="shared" si="5"/>
        <v>-41263.699999999997</v>
      </c>
      <c r="E29" s="169"/>
    </row>
    <row r="30" spans="1:11" ht="60" customHeight="1" x14ac:dyDescent="0.25">
      <c r="A30" s="178" t="s">
        <v>257</v>
      </c>
      <c r="B30" s="178" t="s">
        <v>258</v>
      </c>
      <c r="C30" s="179">
        <v>-37094.9</v>
      </c>
      <c r="D30" s="179">
        <v>-41263.699999999997</v>
      </c>
      <c r="E30" s="169"/>
    </row>
    <row r="31" spans="1:11" ht="36.6" customHeight="1" x14ac:dyDescent="0.25">
      <c r="A31" s="178" t="s">
        <v>259</v>
      </c>
      <c r="B31" s="178" t="s">
        <v>260</v>
      </c>
      <c r="C31" s="179">
        <f>C32</f>
        <v>43009.5</v>
      </c>
      <c r="D31" s="179">
        <f t="shared" ref="D31:D32" si="6">D32</f>
        <v>42762.3</v>
      </c>
      <c r="E31" s="169"/>
    </row>
    <row r="32" spans="1:11" ht="48" customHeight="1" x14ac:dyDescent="0.25">
      <c r="A32" s="178" t="s">
        <v>261</v>
      </c>
      <c r="B32" s="178" t="s">
        <v>262</v>
      </c>
      <c r="C32" s="179">
        <f>C33</f>
        <v>43009.5</v>
      </c>
      <c r="D32" s="179">
        <f t="shared" si="6"/>
        <v>42762.3</v>
      </c>
      <c r="E32" s="169"/>
    </row>
    <row r="33" spans="1:5" ht="58.5" customHeight="1" x14ac:dyDescent="0.25">
      <c r="A33" s="178" t="s">
        <v>263</v>
      </c>
      <c r="B33" s="178" t="s">
        <v>264</v>
      </c>
      <c r="C33" s="179">
        <v>43009.5</v>
      </c>
      <c r="D33" s="179">
        <v>42762.3</v>
      </c>
      <c r="E33" s="169"/>
    </row>
    <row r="34" spans="1:5" ht="11.25" customHeight="1" x14ac:dyDescent="0.25">
      <c r="A34" s="105"/>
      <c r="B34" s="105"/>
      <c r="C34" s="106"/>
    </row>
    <row r="35" spans="1:5" ht="18" x14ac:dyDescent="0.35">
      <c r="A35" s="218" t="s">
        <v>314</v>
      </c>
      <c r="B35" s="218"/>
      <c r="C35" s="218"/>
      <c r="D35" s="59"/>
      <c r="E35" s="59"/>
    </row>
    <row r="36" spans="1:5" ht="18" x14ac:dyDescent="0.25">
      <c r="A36" s="141" t="s">
        <v>414</v>
      </c>
      <c r="B36" s="141"/>
      <c r="C36" s="141"/>
      <c r="D36" s="143"/>
      <c r="E36" s="141"/>
    </row>
  </sheetData>
  <mergeCells count="17">
    <mergeCell ref="D17:D18"/>
    <mergeCell ref="E17:E18"/>
    <mergeCell ref="A35:C35"/>
    <mergeCell ref="B9:C9"/>
    <mergeCell ref="B10:C10"/>
    <mergeCell ref="A17:A18"/>
    <mergeCell ref="B17:B18"/>
    <mergeCell ref="C17:C18"/>
    <mergeCell ref="B11:C11"/>
    <mergeCell ref="A15:C15"/>
    <mergeCell ref="A14:C14"/>
    <mergeCell ref="A13:C13"/>
    <mergeCell ref="B2:E2"/>
    <mergeCell ref="B3:E3"/>
    <mergeCell ref="B4:E4"/>
    <mergeCell ref="B5:E5"/>
    <mergeCell ref="B6:E6"/>
  </mergeCells>
  <phoneticPr fontId="5" type="noConversion"/>
  <pageMargins left="0.70866141732283472" right="0.31496062992125984" top="0.35433070866141736" bottom="0.35433070866141736" header="0.31496062992125984" footer="0.31496062992125984"/>
  <pageSetup paperSize="9" scale="80" orientation="portrait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topLeftCell="A5" zoomScale="60" zoomScaleNormal="80" workbookViewId="0">
      <selection activeCell="C17" sqref="C17"/>
    </sheetView>
  </sheetViews>
  <sheetFormatPr defaultRowHeight="13.2" x14ac:dyDescent="0.25"/>
  <cols>
    <col min="1" max="1" width="8.44140625" bestFit="1" customWidth="1"/>
    <col min="2" max="2" width="50" customWidth="1"/>
    <col min="3" max="3" width="17.88671875" customWidth="1"/>
  </cols>
  <sheetData>
    <row r="1" spans="1:6" ht="18" hidden="1" x14ac:dyDescent="0.35">
      <c r="B1" s="57" t="s">
        <v>336</v>
      </c>
      <c r="C1" s="57"/>
      <c r="D1" s="57"/>
      <c r="E1" s="59"/>
      <c r="F1" s="57"/>
    </row>
    <row r="2" spans="1:6" ht="18" hidden="1" x14ac:dyDescent="0.35">
      <c r="B2" s="57" t="s">
        <v>327</v>
      </c>
      <c r="C2" s="57"/>
      <c r="D2" s="57"/>
      <c r="E2" s="59"/>
      <c r="F2" s="57"/>
    </row>
    <row r="3" spans="1:6" ht="18" hidden="1" x14ac:dyDescent="0.35">
      <c r="B3" s="57" t="s">
        <v>328</v>
      </c>
      <c r="C3" s="57"/>
      <c r="D3" s="57"/>
      <c r="E3" s="59"/>
      <c r="F3" s="57"/>
    </row>
    <row r="4" spans="1:6" ht="18" hidden="1" x14ac:dyDescent="0.35">
      <c r="B4" s="57" t="s">
        <v>329</v>
      </c>
      <c r="C4" s="57"/>
      <c r="D4" s="57"/>
      <c r="E4" s="59"/>
      <c r="F4" s="57"/>
    </row>
    <row r="5" spans="1:6" ht="18" x14ac:dyDescent="0.25">
      <c r="B5" s="260" t="s">
        <v>474</v>
      </c>
      <c r="C5" s="260"/>
      <c r="D5" s="233"/>
      <c r="E5" s="233"/>
    </row>
    <row r="6" spans="1:6" ht="23.25" customHeight="1" x14ac:dyDescent="0.25">
      <c r="B6" s="260" t="s">
        <v>591</v>
      </c>
      <c r="C6" s="260"/>
      <c r="D6" s="233"/>
      <c r="E6" s="233"/>
    </row>
    <row r="7" spans="1:6" ht="33.75" customHeight="1" x14ac:dyDescent="0.25">
      <c r="B7" s="267" t="s">
        <v>564</v>
      </c>
      <c r="C7" s="267"/>
      <c r="D7" s="268"/>
      <c r="E7" s="268"/>
    </row>
    <row r="8" spans="1:6" ht="18" x14ac:dyDescent="0.25">
      <c r="B8" s="260" t="s">
        <v>615</v>
      </c>
      <c r="C8" s="260"/>
      <c r="D8" s="257"/>
      <c r="E8" s="257"/>
    </row>
    <row r="9" spans="1:6" ht="18" x14ac:dyDescent="0.25">
      <c r="B9" s="93"/>
    </row>
    <row r="10" spans="1:6" ht="17.399999999999999" x14ac:dyDescent="0.25">
      <c r="A10" s="266" t="s">
        <v>289</v>
      </c>
      <c r="B10" s="266"/>
      <c r="C10" s="266"/>
      <c r="D10" s="216"/>
    </row>
    <row r="11" spans="1:6" ht="17.399999999999999" x14ac:dyDescent="0.25">
      <c r="A11" s="225" t="s">
        <v>290</v>
      </c>
      <c r="B11" s="225"/>
      <c r="C11" s="225"/>
      <c r="D11" s="233"/>
    </row>
    <row r="12" spans="1:6" ht="17.399999999999999" x14ac:dyDescent="0.25">
      <c r="A12" s="225" t="s">
        <v>291</v>
      </c>
      <c r="B12" s="225"/>
      <c r="C12" s="225"/>
      <c r="D12" s="233"/>
    </row>
    <row r="13" spans="1:6" ht="17.399999999999999" x14ac:dyDescent="0.25">
      <c r="A13" s="266" t="s">
        <v>292</v>
      </c>
      <c r="B13" s="266"/>
      <c r="C13" s="266"/>
      <c r="D13" s="216"/>
    </row>
    <row r="14" spans="1:6" ht="17.399999999999999" x14ac:dyDescent="0.25">
      <c r="A14" s="266" t="s">
        <v>416</v>
      </c>
      <c r="B14" s="266"/>
      <c r="C14" s="266"/>
      <c r="D14" s="216"/>
    </row>
    <row r="15" spans="1:6" ht="37.200000000000003" customHeight="1" x14ac:dyDescent="0.25">
      <c r="A15" s="266" t="s">
        <v>415</v>
      </c>
      <c r="B15" s="266"/>
      <c r="C15" s="266"/>
      <c r="D15" s="216"/>
    </row>
    <row r="16" spans="1:6" ht="18" x14ac:dyDescent="0.25">
      <c r="C16" s="20" t="s">
        <v>297</v>
      </c>
    </row>
    <row r="17" spans="1:5" ht="232.8" customHeight="1" x14ac:dyDescent="0.25">
      <c r="A17" s="95" t="s">
        <v>247</v>
      </c>
      <c r="B17" s="95" t="s">
        <v>293</v>
      </c>
      <c r="C17" s="199" t="s">
        <v>541</v>
      </c>
      <c r="D17" s="7" t="s">
        <v>584</v>
      </c>
      <c r="E17" s="199" t="s">
        <v>540</v>
      </c>
    </row>
    <row r="18" spans="1:5" ht="18" x14ac:dyDescent="0.35">
      <c r="A18" s="96">
        <v>1</v>
      </c>
      <c r="B18" s="95">
        <v>2</v>
      </c>
      <c r="C18" s="200"/>
      <c r="D18" s="200"/>
      <c r="E18" s="200"/>
    </row>
    <row r="19" spans="1:5" ht="37.5" customHeight="1" x14ac:dyDescent="0.35">
      <c r="A19" s="96">
        <v>1</v>
      </c>
      <c r="B19" s="97" t="s">
        <v>294</v>
      </c>
      <c r="C19" s="103">
        <v>116.1</v>
      </c>
      <c r="D19" s="103">
        <v>116.1</v>
      </c>
      <c r="E19" s="103">
        <f>D19/C19*100</f>
        <v>100</v>
      </c>
    </row>
    <row r="20" spans="1:5" ht="70.5" customHeight="1" x14ac:dyDescent="0.35">
      <c r="A20" s="96">
        <v>2</v>
      </c>
      <c r="B20" s="206" t="s">
        <v>295</v>
      </c>
      <c r="C20" s="31">
        <v>43.6</v>
      </c>
      <c r="D20" s="31">
        <v>43.6</v>
      </c>
      <c r="E20" s="103">
        <f t="shared" ref="E20:E22" si="0">D20/C20*100</f>
        <v>100</v>
      </c>
    </row>
    <row r="21" spans="1:5" ht="140.25" customHeight="1" x14ac:dyDescent="0.35">
      <c r="A21" s="96">
        <v>3</v>
      </c>
      <c r="B21" s="97" t="s">
        <v>417</v>
      </c>
      <c r="C21" s="31">
        <v>40.799999999999997</v>
      </c>
      <c r="D21" s="31">
        <v>40.799999999999997</v>
      </c>
      <c r="E21" s="103">
        <f t="shared" si="0"/>
        <v>100</v>
      </c>
    </row>
    <row r="22" spans="1:5" ht="18" x14ac:dyDescent="0.35">
      <c r="A22" s="98"/>
      <c r="B22" s="95" t="s">
        <v>296</v>
      </c>
      <c r="C22" s="99">
        <f>SUM(C19:C21)</f>
        <v>200.5</v>
      </c>
      <c r="D22" s="99">
        <f t="shared" ref="D22" si="1">SUM(D19:D21)</f>
        <v>200.5</v>
      </c>
      <c r="E22" s="103">
        <f t="shared" si="0"/>
        <v>100</v>
      </c>
    </row>
    <row r="23" spans="1:5" ht="17.399999999999999" x14ac:dyDescent="0.25">
      <c r="B23" s="94"/>
    </row>
    <row r="24" spans="1:5" ht="18" x14ac:dyDescent="0.25">
      <c r="A24" s="218" t="s">
        <v>481</v>
      </c>
      <c r="B24" s="218"/>
      <c r="C24" s="20" t="s">
        <v>408</v>
      </c>
    </row>
    <row r="25" spans="1:5" ht="17.399999999999999" x14ac:dyDescent="0.25">
      <c r="B25" s="94"/>
    </row>
    <row r="27" spans="1:5" ht="18" x14ac:dyDescent="0.25">
      <c r="A27" s="218"/>
      <c r="B27" s="218"/>
    </row>
  </sheetData>
  <mergeCells count="12">
    <mergeCell ref="B5:E5"/>
    <mergeCell ref="B6:E6"/>
    <mergeCell ref="B7:E7"/>
    <mergeCell ref="B8:E8"/>
    <mergeCell ref="A10:D10"/>
    <mergeCell ref="A27:B27"/>
    <mergeCell ref="A24:B24"/>
    <mergeCell ref="A11:D11"/>
    <mergeCell ref="A12:D12"/>
    <mergeCell ref="A13:D13"/>
    <mergeCell ref="A14:D14"/>
    <mergeCell ref="A15:D15"/>
  </mergeCells>
  <pageMargins left="0.70866141732283472" right="0.11811023622047245" top="0.35433070866141736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view="pageBreakPreview" topLeftCell="A16" zoomScale="60" zoomScaleNormal="100" workbookViewId="0">
      <selection activeCell="N14" sqref="N14"/>
    </sheetView>
  </sheetViews>
  <sheetFormatPr defaultRowHeight="13.2" x14ac:dyDescent="0.25"/>
  <cols>
    <col min="1" max="1" width="7.33203125" customWidth="1"/>
    <col min="2" max="2" width="56.6640625" customWidth="1"/>
    <col min="3" max="3" width="20.109375" customWidth="1"/>
    <col min="4" max="4" width="15" customWidth="1"/>
    <col min="5" max="5" width="12.109375" customWidth="1"/>
  </cols>
  <sheetData>
    <row r="2" spans="1:5" ht="18" x14ac:dyDescent="0.25">
      <c r="A2" s="267" t="s">
        <v>542</v>
      </c>
      <c r="B2" s="267"/>
      <c r="C2" s="268"/>
      <c r="D2" s="216"/>
      <c r="E2" s="216"/>
    </row>
    <row r="3" spans="1:5" ht="18" x14ac:dyDescent="0.25">
      <c r="A3" s="267" t="s">
        <v>588</v>
      </c>
      <c r="B3" s="267"/>
      <c r="C3" s="268"/>
      <c r="D3" s="216"/>
      <c r="E3" s="216"/>
    </row>
    <row r="4" spans="1:5" ht="18" x14ac:dyDescent="0.25">
      <c r="A4" s="20"/>
      <c r="B4" s="267" t="s">
        <v>473</v>
      </c>
      <c r="C4" s="268"/>
      <c r="D4" s="216"/>
      <c r="E4" s="216"/>
    </row>
    <row r="5" spans="1:5" ht="36.75" customHeight="1" x14ac:dyDescent="0.25">
      <c r="A5" s="267" t="s">
        <v>565</v>
      </c>
      <c r="B5" s="267"/>
      <c r="C5" s="268"/>
      <c r="D5" s="216"/>
      <c r="E5" s="216"/>
    </row>
    <row r="6" spans="1:5" ht="18" x14ac:dyDescent="0.25">
      <c r="A6" s="260" t="s">
        <v>615</v>
      </c>
      <c r="B6" s="260"/>
      <c r="C6" s="257"/>
      <c r="D6" s="257"/>
      <c r="E6" s="257"/>
    </row>
    <row r="7" spans="1:5" ht="18" x14ac:dyDescent="0.25">
      <c r="A7" s="101"/>
    </row>
    <row r="8" spans="1:5" ht="18" x14ac:dyDescent="0.25">
      <c r="A8" s="20"/>
    </row>
    <row r="9" spans="1:5" ht="17.399999999999999" x14ac:dyDescent="0.25">
      <c r="A9" s="225" t="s">
        <v>300</v>
      </c>
      <c r="B9" s="225"/>
    </row>
    <row r="10" spans="1:5" ht="17.399999999999999" x14ac:dyDescent="0.25">
      <c r="A10" s="225" t="s">
        <v>301</v>
      </c>
      <c r="B10" s="225"/>
    </row>
    <row r="11" spans="1:5" ht="51" customHeight="1" x14ac:dyDescent="0.25">
      <c r="A11" s="266" t="s">
        <v>590</v>
      </c>
      <c r="B11" s="266"/>
      <c r="C11" s="216"/>
    </row>
    <row r="12" spans="1:5" ht="17.399999999999999" x14ac:dyDescent="0.25">
      <c r="A12" s="102"/>
    </row>
    <row r="13" spans="1:5" ht="18" x14ac:dyDescent="0.25">
      <c r="B13" s="269" t="s">
        <v>0</v>
      </c>
      <c r="C13" s="270"/>
    </row>
    <row r="14" spans="1:5" ht="180" x14ac:dyDescent="0.25">
      <c r="A14" s="181" t="s">
        <v>393</v>
      </c>
      <c r="B14" s="181" t="s">
        <v>302</v>
      </c>
      <c r="C14" s="199" t="s">
        <v>541</v>
      </c>
      <c r="D14" s="7" t="s">
        <v>584</v>
      </c>
      <c r="E14" s="199" t="s">
        <v>540</v>
      </c>
    </row>
    <row r="15" spans="1:5" ht="72" x14ac:dyDescent="0.25">
      <c r="A15" s="271" t="s">
        <v>220</v>
      </c>
      <c r="B15" s="150" t="s">
        <v>569</v>
      </c>
      <c r="C15" s="151">
        <v>0</v>
      </c>
      <c r="D15" s="151">
        <v>0</v>
      </c>
      <c r="E15" s="151"/>
    </row>
    <row r="16" spans="1:5" ht="18" x14ac:dyDescent="0.25">
      <c r="A16" s="272"/>
      <c r="B16" s="150" t="s">
        <v>303</v>
      </c>
      <c r="C16" s="151"/>
      <c r="D16" s="151"/>
      <c r="E16" s="151"/>
    </row>
    <row r="17" spans="1:5" ht="18" x14ac:dyDescent="0.25">
      <c r="A17" s="272"/>
      <c r="B17" s="150" t="s">
        <v>395</v>
      </c>
      <c r="C17" s="151">
        <v>0</v>
      </c>
      <c r="D17" s="151">
        <v>0</v>
      </c>
      <c r="E17" s="151"/>
    </row>
    <row r="18" spans="1:5" ht="18" x14ac:dyDescent="0.25">
      <c r="A18" s="273"/>
      <c r="B18" s="150" t="s">
        <v>396</v>
      </c>
      <c r="C18" s="151">
        <v>0</v>
      </c>
      <c r="D18" s="151">
        <v>0</v>
      </c>
      <c r="E18" s="151"/>
    </row>
    <row r="19" spans="1:5" ht="108" x14ac:dyDescent="0.25">
      <c r="A19" s="271" t="s">
        <v>471</v>
      </c>
      <c r="B19" s="150" t="s">
        <v>570</v>
      </c>
      <c r="C19" s="151">
        <f>C22</f>
        <v>-950</v>
      </c>
      <c r="D19" s="151">
        <v>-950</v>
      </c>
      <c r="E19" s="151"/>
    </row>
    <row r="20" spans="1:5" ht="18" x14ac:dyDescent="0.25">
      <c r="A20" s="272"/>
      <c r="B20" s="150" t="s">
        <v>394</v>
      </c>
      <c r="C20" s="151"/>
      <c r="D20" s="151"/>
      <c r="E20" s="151"/>
    </row>
    <row r="21" spans="1:5" ht="18" x14ac:dyDescent="0.25">
      <c r="A21" s="272"/>
      <c r="B21" s="150" t="s">
        <v>395</v>
      </c>
      <c r="C21" s="151">
        <v>0</v>
      </c>
      <c r="D21" s="151">
        <v>0</v>
      </c>
      <c r="E21" s="151"/>
    </row>
    <row r="22" spans="1:5" ht="18" x14ac:dyDescent="0.25">
      <c r="A22" s="273"/>
      <c r="B22" s="150" t="s">
        <v>396</v>
      </c>
      <c r="C22" s="151">
        <v>-950</v>
      </c>
      <c r="D22" s="151">
        <v>-950</v>
      </c>
      <c r="E22" s="151"/>
    </row>
    <row r="23" spans="1:5" ht="72" x14ac:dyDescent="0.25">
      <c r="A23" s="271" t="s">
        <v>472</v>
      </c>
      <c r="B23" s="150" t="s">
        <v>571</v>
      </c>
      <c r="C23" s="151">
        <v>0</v>
      </c>
      <c r="D23" s="151">
        <v>0</v>
      </c>
      <c r="E23" s="151"/>
    </row>
    <row r="24" spans="1:5" ht="18" x14ac:dyDescent="0.25">
      <c r="A24" s="272"/>
      <c r="B24" s="150" t="s">
        <v>394</v>
      </c>
      <c r="C24" s="151"/>
      <c r="D24" s="151"/>
      <c r="E24" s="151"/>
    </row>
    <row r="25" spans="1:5" ht="18" x14ac:dyDescent="0.25">
      <c r="A25" s="272"/>
      <c r="B25" s="150" t="s">
        <v>395</v>
      </c>
      <c r="C25" s="151">
        <v>0</v>
      </c>
      <c r="D25" s="151">
        <v>0</v>
      </c>
      <c r="E25" s="151"/>
    </row>
    <row r="26" spans="1:5" ht="18" x14ac:dyDescent="0.25">
      <c r="A26" s="273"/>
      <c r="B26" s="150" t="s">
        <v>396</v>
      </c>
      <c r="C26" s="151">
        <v>0</v>
      </c>
      <c r="D26" s="151">
        <v>0</v>
      </c>
      <c r="E26" s="151"/>
    </row>
    <row r="28" spans="1:5" ht="45" customHeight="1" x14ac:dyDescent="0.25">
      <c r="B28" s="182" t="s">
        <v>481</v>
      </c>
      <c r="C28" s="195" t="s">
        <v>528</v>
      </c>
    </row>
  </sheetData>
  <mergeCells count="12">
    <mergeCell ref="A9:B9"/>
    <mergeCell ref="A10:B10"/>
    <mergeCell ref="A2:E2"/>
    <mergeCell ref="A3:E3"/>
    <mergeCell ref="B4:E4"/>
    <mergeCell ref="A5:E5"/>
    <mergeCell ref="A6:E6"/>
    <mergeCell ref="A11:C11"/>
    <mergeCell ref="B13:C13"/>
    <mergeCell ref="A15:A18"/>
    <mergeCell ref="A19:A22"/>
    <mergeCell ref="A23:A26"/>
  </mergeCells>
  <pageMargins left="0.70866141732283472" right="0.11811023622047245" top="0.74803149606299213" bottom="0.55118110236220474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view="pageBreakPreview" topLeftCell="A7" zoomScale="60" zoomScaleNormal="100" workbookViewId="0">
      <selection activeCell="B5" sqref="B5:E5"/>
    </sheetView>
  </sheetViews>
  <sheetFormatPr defaultRowHeight="13.2" x14ac:dyDescent="0.25"/>
  <cols>
    <col min="1" max="1" width="8" customWidth="1"/>
    <col min="2" max="2" width="50" customWidth="1"/>
    <col min="3" max="3" width="17.44140625" customWidth="1"/>
    <col min="4" max="4" width="12.33203125" customWidth="1"/>
  </cols>
  <sheetData>
    <row r="1" spans="1:5" ht="13.8" x14ac:dyDescent="0.3">
      <c r="C1" s="277" t="s">
        <v>544</v>
      </c>
      <c r="D1" s="216"/>
      <c r="E1" s="216"/>
    </row>
    <row r="2" spans="1:5" ht="15.6" x14ac:dyDescent="0.3">
      <c r="B2" s="278" t="s">
        <v>587</v>
      </c>
      <c r="C2" s="233"/>
      <c r="D2" s="233"/>
      <c r="E2" s="233"/>
    </row>
    <row r="3" spans="1:5" ht="15.6" x14ac:dyDescent="0.3">
      <c r="B3" s="278" t="s">
        <v>392</v>
      </c>
      <c r="C3" s="233"/>
      <c r="D3" s="233"/>
      <c r="E3" s="233"/>
    </row>
    <row r="4" spans="1:5" ht="15.6" x14ac:dyDescent="0.3">
      <c r="B4" s="278" t="s">
        <v>566</v>
      </c>
      <c r="C4" s="233"/>
      <c r="D4" s="233"/>
      <c r="E4" s="233"/>
    </row>
    <row r="5" spans="1:5" ht="13.8" x14ac:dyDescent="0.25">
      <c r="B5" s="279" t="s">
        <v>615</v>
      </c>
      <c r="C5" s="233"/>
      <c r="D5" s="233"/>
      <c r="E5" s="233"/>
    </row>
    <row r="6" spans="1:5" ht="15.6" x14ac:dyDescent="0.3">
      <c r="C6" s="146"/>
    </row>
    <row r="7" spans="1:5" ht="72" customHeight="1" x14ac:dyDescent="0.25">
      <c r="A7" s="276" t="s">
        <v>589</v>
      </c>
      <c r="B7" s="276"/>
      <c r="C7" s="276"/>
    </row>
    <row r="8" spans="1:5" ht="18" x14ac:dyDescent="0.35">
      <c r="A8" s="147"/>
      <c r="C8" s="148" t="s">
        <v>0</v>
      </c>
    </row>
    <row r="9" spans="1:5" ht="220.5" customHeight="1" x14ac:dyDescent="0.25">
      <c r="A9" s="149" t="s">
        <v>393</v>
      </c>
      <c r="B9" s="149" t="s">
        <v>302</v>
      </c>
      <c r="C9" s="199" t="s">
        <v>541</v>
      </c>
      <c r="D9" s="7" t="s">
        <v>584</v>
      </c>
      <c r="E9" s="199" t="s">
        <v>540</v>
      </c>
    </row>
    <row r="10" spans="1:5" ht="128.25" customHeight="1" x14ac:dyDescent="0.25">
      <c r="A10" s="271">
        <v>1</v>
      </c>
      <c r="B10" s="150" t="s">
        <v>572</v>
      </c>
      <c r="C10" s="151">
        <v>0</v>
      </c>
      <c r="D10" s="151">
        <v>0</v>
      </c>
      <c r="E10" s="151">
        <v>0</v>
      </c>
    </row>
    <row r="11" spans="1:5" ht="30" customHeight="1" x14ac:dyDescent="0.25">
      <c r="A11" s="272"/>
      <c r="B11" s="150" t="s">
        <v>394</v>
      </c>
      <c r="C11" s="151"/>
      <c r="D11" s="151"/>
      <c r="E11" s="151"/>
    </row>
    <row r="12" spans="1:5" ht="24" customHeight="1" x14ac:dyDescent="0.25">
      <c r="A12" s="272"/>
      <c r="B12" s="150" t="s">
        <v>395</v>
      </c>
      <c r="C12" s="151">
        <v>0</v>
      </c>
      <c r="D12" s="151">
        <v>0</v>
      </c>
      <c r="E12" s="151">
        <v>0</v>
      </c>
    </row>
    <row r="13" spans="1:5" ht="46.5" customHeight="1" x14ac:dyDescent="0.25">
      <c r="A13" s="273"/>
      <c r="B13" s="150" t="s">
        <v>396</v>
      </c>
      <c r="C13" s="151">
        <v>0</v>
      </c>
      <c r="D13" s="151">
        <v>0</v>
      </c>
      <c r="E13" s="151">
        <v>0</v>
      </c>
    </row>
    <row r="14" spans="1:5" ht="30.75" customHeight="1" x14ac:dyDescent="0.25">
      <c r="A14" s="274" t="s">
        <v>482</v>
      </c>
      <c r="B14" s="274"/>
      <c r="C14" s="274"/>
      <c r="D14" s="275"/>
    </row>
  </sheetData>
  <mergeCells count="8">
    <mergeCell ref="A14:D14"/>
    <mergeCell ref="A7:C7"/>
    <mergeCell ref="A10:A13"/>
    <mergeCell ref="C1:E1"/>
    <mergeCell ref="B2:E2"/>
    <mergeCell ref="B3:E3"/>
    <mergeCell ref="B4:E4"/>
    <mergeCell ref="B5:E5"/>
  </mergeCells>
  <pageMargins left="0.7" right="0.7" top="0.75" bottom="0.75" header="0.3" footer="0.3"/>
  <pageSetup paperSize="9" scale="85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topLeftCell="A16" zoomScale="60" zoomScaleNormal="100" workbookViewId="0">
      <selection activeCell="G6" sqref="G6:H6"/>
    </sheetView>
  </sheetViews>
  <sheetFormatPr defaultRowHeight="13.2" x14ac:dyDescent="0.25"/>
  <cols>
    <col min="1" max="1" width="7.6640625" customWidth="1"/>
    <col min="2" max="2" width="24.44140625" customWidth="1"/>
    <col min="3" max="3" width="21.33203125" customWidth="1"/>
    <col min="4" max="4" width="16.88671875" customWidth="1"/>
    <col min="5" max="5" width="14.44140625" customWidth="1"/>
    <col min="6" max="6" width="14" customWidth="1"/>
    <col min="7" max="7" width="13.6640625" customWidth="1"/>
    <col min="8" max="8" width="17.33203125" customWidth="1"/>
  </cols>
  <sheetData>
    <row r="1" spans="1:8" ht="15.6" x14ac:dyDescent="0.3">
      <c r="H1" s="145" t="s">
        <v>543</v>
      </c>
    </row>
    <row r="2" spans="1:8" ht="15.6" x14ac:dyDescent="0.3">
      <c r="H2" s="145" t="s">
        <v>587</v>
      </c>
    </row>
    <row r="3" spans="1:8" ht="15.6" x14ac:dyDescent="0.3">
      <c r="H3" s="145" t="s">
        <v>392</v>
      </c>
    </row>
    <row r="4" spans="1:8" ht="15.6" x14ac:dyDescent="0.3">
      <c r="H4" s="145" t="s">
        <v>574</v>
      </c>
    </row>
    <row r="5" spans="1:8" ht="15.6" x14ac:dyDescent="0.3">
      <c r="F5" s="280" t="s">
        <v>575</v>
      </c>
      <c r="G5" s="280"/>
      <c r="H5" s="280"/>
    </row>
    <row r="6" spans="1:8" ht="13.8" x14ac:dyDescent="0.25">
      <c r="G6" s="279" t="s">
        <v>615</v>
      </c>
      <c r="H6" s="233"/>
    </row>
    <row r="7" spans="1:8" ht="15.6" x14ac:dyDescent="0.3">
      <c r="H7" s="146"/>
    </row>
    <row r="8" spans="1:8" ht="67.5" customHeight="1" x14ac:dyDescent="0.25">
      <c r="A8" s="276" t="s">
        <v>586</v>
      </c>
      <c r="B8" s="276"/>
      <c r="C8" s="276"/>
      <c r="D8" s="276"/>
      <c r="E8" s="276"/>
      <c r="F8" s="276"/>
      <c r="G8" s="276"/>
      <c r="H8" s="276"/>
    </row>
    <row r="10" spans="1:8" ht="39.75" customHeight="1" x14ac:dyDescent="0.25">
      <c r="A10" s="282" t="s">
        <v>567</v>
      </c>
      <c r="B10" s="282"/>
      <c r="C10" s="282"/>
      <c r="D10" s="282"/>
      <c r="E10" s="282"/>
      <c r="F10" s="282"/>
      <c r="G10" s="282"/>
      <c r="H10" s="282"/>
    </row>
    <row r="11" spans="1:8" ht="17.399999999999999" x14ac:dyDescent="0.25">
      <c r="A11" s="283" t="s">
        <v>393</v>
      </c>
      <c r="B11" s="283" t="s">
        <v>398</v>
      </c>
      <c r="C11" s="283" t="s">
        <v>399</v>
      </c>
      <c r="D11" s="283" t="s">
        <v>400</v>
      </c>
      <c r="E11" s="283" t="s">
        <v>401</v>
      </c>
      <c r="F11" s="283"/>
      <c r="G11" s="283"/>
      <c r="H11" s="283"/>
    </row>
    <row r="12" spans="1:8" ht="216.75" customHeight="1" x14ac:dyDescent="0.25">
      <c r="A12" s="283"/>
      <c r="B12" s="283"/>
      <c r="C12" s="283"/>
      <c r="D12" s="283"/>
      <c r="E12" s="152" t="s">
        <v>402</v>
      </c>
      <c r="F12" s="152" t="s">
        <v>403</v>
      </c>
      <c r="G12" s="152" t="s">
        <v>404</v>
      </c>
      <c r="H12" s="152" t="s">
        <v>405</v>
      </c>
    </row>
    <row r="13" spans="1:8" ht="18" x14ac:dyDescent="0.25">
      <c r="A13" s="149">
        <v>1</v>
      </c>
      <c r="B13" s="149">
        <v>2</v>
      </c>
      <c r="C13" s="149">
        <v>3</v>
      </c>
      <c r="D13" s="149">
        <v>4</v>
      </c>
      <c r="E13" s="149">
        <v>5</v>
      </c>
      <c r="F13" s="149">
        <v>6</v>
      </c>
      <c r="G13" s="149">
        <v>7</v>
      </c>
      <c r="H13" s="149">
        <v>8</v>
      </c>
    </row>
    <row r="14" spans="1:8" ht="18" x14ac:dyDescent="0.25">
      <c r="A14" s="150"/>
      <c r="B14" s="150"/>
      <c r="C14" s="150"/>
      <c r="D14" s="153">
        <v>0</v>
      </c>
      <c r="E14" s="150"/>
      <c r="F14" s="150"/>
      <c r="G14" s="150"/>
      <c r="H14" s="150"/>
    </row>
    <row r="15" spans="1:8" ht="18" x14ac:dyDescent="0.25">
      <c r="A15" s="150"/>
      <c r="B15" s="154" t="s">
        <v>406</v>
      </c>
      <c r="C15" s="150"/>
      <c r="D15" s="153">
        <v>0</v>
      </c>
      <c r="E15" s="150"/>
      <c r="F15" s="150"/>
      <c r="G15" s="150"/>
      <c r="H15" s="150"/>
    </row>
    <row r="16" spans="1:8" ht="62.25" customHeight="1" x14ac:dyDescent="0.25">
      <c r="A16" s="282" t="s">
        <v>573</v>
      </c>
      <c r="B16" s="282"/>
      <c r="C16" s="282"/>
      <c r="D16" s="282"/>
      <c r="E16" s="282"/>
      <c r="F16" s="282"/>
      <c r="G16" s="282"/>
      <c r="H16" s="282"/>
    </row>
    <row r="17" spans="1:8" ht="73.5" customHeight="1" x14ac:dyDescent="0.25">
      <c r="A17" s="283" t="s">
        <v>568</v>
      </c>
      <c r="B17" s="283"/>
      <c r="C17" s="283"/>
      <c r="D17" s="283"/>
      <c r="E17" s="283"/>
      <c r="F17" s="152" t="s">
        <v>407</v>
      </c>
    </row>
    <row r="18" spans="1:8" ht="18" x14ac:dyDescent="0.25">
      <c r="A18" s="284">
        <v>1</v>
      </c>
      <c r="B18" s="284"/>
      <c r="C18" s="284"/>
      <c r="D18" s="284"/>
      <c r="E18" s="284"/>
      <c r="F18" s="149">
        <v>2</v>
      </c>
    </row>
    <row r="19" spans="1:8" ht="18" x14ac:dyDescent="0.25">
      <c r="A19" s="284" t="s">
        <v>94</v>
      </c>
      <c r="B19" s="284"/>
      <c r="C19" s="284"/>
      <c r="D19" s="284"/>
      <c r="E19" s="284"/>
      <c r="F19" s="155">
        <v>0</v>
      </c>
    </row>
    <row r="21" spans="1:8" ht="41.25" customHeight="1" x14ac:dyDescent="0.35">
      <c r="A21" s="285" t="s">
        <v>483</v>
      </c>
      <c r="B21" s="216"/>
      <c r="C21" s="216"/>
      <c r="D21" s="216"/>
      <c r="E21" s="216"/>
      <c r="F21" s="216"/>
      <c r="G21" s="216"/>
      <c r="H21" s="216"/>
    </row>
    <row r="22" spans="1:8" ht="18" x14ac:dyDescent="0.35">
      <c r="B22" s="281"/>
      <c r="C22" s="281"/>
      <c r="D22" s="281"/>
      <c r="E22" s="281"/>
      <c r="F22" s="281"/>
    </row>
  </sheetData>
  <mergeCells count="15">
    <mergeCell ref="F5:H5"/>
    <mergeCell ref="B22:F22"/>
    <mergeCell ref="G6:H6"/>
    <mergeCell ref="A8:H8"/>
    <mergeCell ref="A10:H10"/>
    <mergeCell ref="A11:A12"/>
    <mergeCell ref="B11:B12"/>
    <mergeCell ref="C11:C12"/>
    <mergeCell ref="D11:D12"/>
    <mergeCell ref="E11:H11"/>
    <mergeCell ref="A16:H16"/>
    <mergeCell ref="A17:E17"/>
    <mergeCell ref="A18:E18"/>
    <mergeCell ref="A19:E19"/>
    <mergeCell ref="A21:H21"/>
  </mergeCells>
  <pageMargins left="0.7" right="0.7" top="0.75" bottom="0.75" header="0.3" footer="0.3"/>
  <pageSetup paperSize="9" scale="68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topLeftCell="A13" zoomScale="60" zoomScaleNormal="100" workbookViewId="0">
      <selection activeCell="L9" sqref="L9"/>
    </sheetView>
  </sheetViews>
  <sheetFormatPr defaultRowHeight="13.2" x14ac:dyDescent="0.25"/>
  <cols>
    <col min="1" max="1" width="7.5546875" customWidth="1"/>
    <col min="2" max="2" width="21.109375" customWidth="1"/>
    <col min="3" max="3" width="18.109375" customWidth="1"/>
    <col min="4" max="4" width="19.44140625" customWidth="1"/>
    <col min="5" max="5" width="20" customWidth="1"/>
    <col min="6" max="6" width="16.88671875" customWidth="1"/>
    <col min="7" max="7" width="22" customWidth="1"/>
    <col min="8" max="8" width="11.109375" customWidth="1"/>
  </cols>
  <sheetData>
    <row r="1" spans="1:8" ht="15.6" x14ac:dyDescent="0.3">
      <c r="H1" s="145" t="s">
        <v>397</v>
      </c>
    </row>
    <row r="2" spans="1:8" ht="15.6" x14ac:dyDescent="0.3">
      <c r="H2" s="145" t="s">
        <v>587</v>
      </c>
    </row>
    <row r="3" spans="1:8" ht="15.6" x14ac:dyDescent="0.3">
      <c r="H3" s="145" t="s">
        <v>392</v>
      </c>
    </row>
    <row r="4" spans="1:8" ht="15.6" x14ac:dyDescent="0.3">
      <c r="H4" s="145" t="s">
        <v>566</v>
      </c>
    </row>
    <row r="5" spans="1:8" ht="13.8" x14ac:dyDescent="0.25">
      <c r="G5" s="279" t="s">
        <v>615</v>
      </c>
      <c r="H5" s="233"/>
    </row>
    <row r="6" spans="1:8" ht="15.6" x14ac:dyDescent="0.3">
      <c r="H6" s="146"/>
    </row>
    <row r="7" spans="1:8" ht="39.75" customHeight="1" x14ac:dyDescent="0.25">
      <c r="A7" s="276" t="s">
        <v>585</v>
      </c>
      <c r="B7" s="276"/>
      <c r="C7" s="276"/>
      <c r="D7" s="276"/>
      <c r="E7" s="276"/>
      <c r="F7" s="276"/>
      <c r="G7" s="276"/>
      <c r="H7" s="276"/>
    </row>
    <row r="9" spans="1:8" ht="39" customHeight="1" x14ac:dyDescent="0.25">
      <c r="A9" s="282" t="s">
        <v>567</v>
      </c>
      <c r="B9" s="282"/>
      <c r="C9" s="282"/>
      <c r="D9" s="282"/>
      <c r="E9" s="282"/>
      <c r="F9" s="282"/>
      <c r="G9" s="282"/>
      <c r="H9" s="282"/>
    </row>
    <row r="10" spans="1:8" ht="30.75" customHeight="1" x14ac:dyDescent="0.25">
      <c r="A10" s="283" t="s">
        <v>393</v>
      </c>
      <c r="B10" s="283" t="s">
        <v>398</v>
      </c>
      <c r="C10" s="283" t="s">
        <v>399</v>
      </c>
      <c r="D10" s="283" t="s">
        <v>400</v>
      </c>
      <c r="E10" s="283" t="s">
        <v>401</v>
      </c>
      <c r="F10" s="283"/>
      <c r="G10" s="283"/>
      <c r="H10" s="283"/>
    </row>
    <row r="11" spans="1:8" ht="224.25" customHeight="1" x14ac:dyDescent="0.25">
      <c r="A11" s="283"/>
      <c r="B11" s="283"/>
      <c r="C11" s="283"/>
      <c r="D11" s="283"/>
      <c r="E11" s="152" t="s">
        <v>402</v>
      </c>
      <c r="F11" s="152" t="s">
        <v>403</v>
      </c>
      <c r="G11" s="152" t="s">
        <v>404</v>
      </c>
      <c r="H11" s="152" t="s">
        <v>405</v>
      </c>
    </row>
    <row r="12" spans="1:8" ht="18" x14ac:dyDescent="0.25">
      <c r="A12" s="149">
        <v>1</v>
      </c>
      <c r="B12" s="149">
        <v>2</v>
      </c>
      <c r="C12" s="149">
        <v>3</v>
      </c>
      <c r="D12" s="149">
        <v>4</v>
      </c>
      <c r="E12" s="149">
        <v>5</v>
      </c>
      <c r="F12" s="149">
        <v>6</v>
      </c>
      <c r="G12" s="149">
        <v>7</v>
      </c>
      <c r="H12" s="149">
        <v>8</v>
      </c>
    </row>
    <row r="13" spans="1:8" ht="18" x14ac:dyDescent="0.25">
      <c r="A13" s="150"/>
      <c r="B13" s="150"/>
      <c r="C13" s="150"/>
      <c r="D13" s="153">
        <v>0</v>
      </c>
      <c r="E13" s="150"/>
      <c r="F13" s="150"/>
      <c r="G13" s="150"/>
      <c r="H13" s="150"/>
    </row>
    <row r="14" spans="1:8" ht="18" x14ac:dyDescent="0.25">
      <c r="A14" s="150"/>
      <c r="B14" s="154" t="s">
        <v>406</v>
      </c>
      <c r="C14" s="150"/>
      <c r="D14" s="153">
        <v>0</v>
      </c>
      <c r="E14" s="150"/>
      <c r="F14" s="150"/>
      <c r="G14" s="150"/>
      <c r="H14" s="150"/>
    </row>
    <row r="15" spans="1:8" ht="62.25" customHeight="1" x14ac:dyDescent="0.25">
      <c r="A15" s="282" t="s">
        <v>573</v>
      </c>
      <c r="B15" s="282"/>
      <c r="C15" s="282"/>
      <c r="D15" s="282"/>
      <c r="E15" s="282"/>
      <c r="F15" s="282"/>
      <c r="G15" s="282"/>
      <c r="H15" s="282"/>
    </row>
    <row r="16" spans="1:8" ht="80.25" customHeight="1" x14ac:dyDescent="0.25">
      <c r="A16" s="283" t="s">
        <v>568</v>
      </c>
      <c r="B16" s="283"/>
      <c r="C16" s="283"/>
      <c r="D16" s="283"/>
      <c r="E16" s="283"/>
      <c r="F16" s="152" t="s">
        <v>407</v>
      </c>
    </row>
    <row r="17" spans="1:9" ht="18" x14ac:dyDescent="0.25">
      <c r="A17" s="284">
        <v>1</v>
      </c>
      <c r="B17" s="284"/>
      <c r="C17" s="284"/>
      <c r="D17" s="284"/>
      <c r="E17" s="284"/>
      <c r="F17" s="149">
        <v>2</v>
      </c>
    </row>
    <row r="18" spans="1:9" ht="18" x14ac:dyDescent="0.25">
      <c r="A18" s="284" t="s">
        <v>94</v>
      </c>
      <c r="B18" s="284"/>
      <c r="C18" s="284"/>
      <c r="D18" s="284"/>
      <c r="E18" s="284"/>
      <c r="F18" s="155">
        <v>0</v>
      </c>
    </row>
    <row r="20" spans="1:9" ht="19.5" customHeight="1" x14ac:dyDescent="0.35">
      <c r="A20" s="285" t="s">
        <v>484</v>
      </c>
      <c r="B20" s="216"/>
      <c r="C20" s="216"/>
      <c r="D20" s="216"/>
      <c r="E20" s="216"/>
      <c r="F20" s="216"/>
      <c r="G20" s="216"/>
      <c r="H20" s="216"/>
      <c r="I20" s="156"/>
    </row>
    <row r="21" spans="1:9" ht="18" x14ac:dyDescent="0.35">
      <c r="B21" s="281"/>
      <c r="C21" s="281"/>
      <c r="D21" s="281"/>
      <c r="E21" s="281"/>
      <c r="F21" s="281"/>
    </row>
  </sheetData>
  <mergeCells count="14">
    <mergeCell ref="B21:F21"/>
    <mergeCell ref="G5:H5"/>
    <mergeCell ref="A7:H7"/>
    <mergeCell ref="A9:H9"/>
    <mergeCell ref="A10:A11"/>
    <mergeCell ref="B10:B11"/>
    <mergeCell ref="C10:C11"/>
    <mergeCell ref="D10:D11"/>
    <mergeCell ref="E10:H10"/>
    <mergeCell ref="A15:H15"/>
    <mergeCell ref="A16:E16"/>
    <mergeCell ref="A17:E17"/>
    <mergeCell ref="A18:E18"/>
    <mergeCell ref="A20:H20"/>
  </mergeCells>
  <pageMargins left="0.70866141732283472" right="0.70866141732283472" top="0.74803149606299213" bottom="0.74803149606299213" header="0.31496062992125984" footer="0.31496062992125984"/>
  <pageSetup paperSize="9" scale="6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33"/>
  <sheetViews>
    <sheetView zoomScaleNormal="100" workbookViewId="0">
      <selection activeCell="I18" sqref="I18"/>
    </sheetView>
  </sheetViews>
  <sheetFormatPr defaultRowHeight="13.2" x14ac:dyDescent="0.25"/>
  <cols>
    <col min="2" max="2" width="36.44140625" customWidth="1"/>
    <col min="3" max="3" width="52.88671875" customWidth="1"/>
  </cols>
  <sheetData>
    <row r="2" spans="1:3" ht="15.6" x14ac:dyDescent="0.3">
      <c r="C2" s="183" t="s">
        <v>485</v>
      </c>
    </row>
    <row r="3" spans="1:3" ht="15.6" x14ac:dyDescent="0.3">
      <c r="C3" s="183" t="s">
        <v>535</v>
      </c>
    </row>
    <row r="4" spans="1:3" ht="15.6" x14ac:dyDescent="0.3">
      <c r="C4" s="183" t="s">
        <v>392</v>
      </c>
    </row>
    <row r="5" spans="1:3" ht="15.6" x14ac:dyDescent="0.3">
      <c r="C5" s="183" t="s">
        <v>326</v>
      </c>
    </row>
    <row r="6" spans="1:3" ht="13.8" x14ac:dyDescent="0.25">
      <c r="C6" s="184" t="s">
        <v>533</v>
      </c>
    </row>
    <row r="10" spans="1:3" ht="63" customHeight="1" x14ac:dyDescent="0.25">
      <c r="A10" s="287" t="s">
        <v>507</v>
      </c>
      <c r="B10" s="287"/>
      <c r="C10" s="287"/>
    </row>
    <row r="11" spans="1:3" ht="42.75" customHeight="1" x14ac:dyDescent="0.25">
      <c r="A11" s="185" t="s">
        <v>486</v>
      </c>
      <c r="B11" s="185" t="s">
        <v>487</v>
      </c>
      <c r="C11" s="185" t="s">
        <v>488</v>
      </c>
    </row>
    <row r="12" spans="1:3" ht="20.25" customHeight="1" x14ac:dyDescent="0.25">
      <c r="A12" s="288" t="s">
        <v>220</v>
      </c>
      <c r="B12" s="289" t="s">
        <v>489</v>
      </c>
      <c r="C12" s="186" t="s">
        <v>490</v>
      </c>
    </row>
    <row r="13" spans="1:3" ht="19.5" customHeight="1" x14ac:dyDescent="0.25">
      <c r="A13" s="288"/>
      <c r="B13" s="289"/>
      <c r="C13" s="186" t="s">
        <v>491</v>
      </c>
    </row>
    <row r="14" spans="1:3" ht="18.75" customHeight="1" x14ac:dyDescent="0.25">
      <c r="A14" s="288"/>
      <c r="B14" s="289"/>
      <c r="C14" s="186" t="s">
        <v>492</v>
      </c>
    </row>
    <row r="15" spans="1:3" ht="17.25" customHeight="1" x14ac:dyDescent="0.25">
      <c r="A15" s="288"/>
      <c r="B15" s="289"/>
      <c r="C15" s="186" t="s">
        <v>493</v>
      </c>
    </row>
    <row r="16" spans="1:3" ht="19.5" customHeight="1" x14ac:dyDescent="0.25">
      <c r="A16" s="288"/>
      <c r="B16" s="289"/>
      <c r="C16" s="186" t="s">
        <v>494</v>
      </c>
    </row>
    <row r="17" spans="1:3" ht="18.75" customHeight="1" x14ac:dyDescent="0.25">
      <c r="A17" s="288"/>
      <c r="B17" s="289"/>
      <c r="C17" s="186" t="s">
        <v>495</v>
      </c>
    </row>
    <row r="18" spans="1:3" ht="84.75" customHeight="1" x14ac:dyDescent="0.25">
      <c r="A18" s="288"/>
      <c r="B18" s="289"/>
      <c r="C18" s="186" t="s">
        <v>496</v>
      </c>
    </row>
    <row r="19" spans="1:3" ht="37.5" customHeight="1" x14ac:dyDescent="0.25">
      <c r="A19" s="288"/>
      <c r="B19" s="289"/>
      <c r="C19" s="186" t="s">
        <v>497</v>
      </c>
    </row>
    <row r="20" spans="1:3" ht="26.25" customHeight="1" x14ac:dyDescent="0.25">
      <c r="A20" s="288" t="s">
        <v>223</v>
      </c>
      <c r="B20" s="289" t="s">
        <v>498</v>
      </c>
      <c r="C20" s="186" t="s">
        <v>490</v>
      </c>
    </row>
    <row r="21" spans="1:3" ht="25.5" customHeight="1" x14ac:dyDescent="0.25">
      <c r="A21" s="288"/>
      <c r="B21" s="289"/>
      <c r="C21" s="186" t="s">
        <v>491</v>
      </c>
    </row>
    <row r="22" spans="1:3" ht="62.25" customHeight="1" x14ac:dyDescent="0.25">
      <c r="A22" s="288"/>
      <c r="B22" s="289"/>
      <c r="C22" s="186" t="s">
        <v>492</v>
      </c>
    </row>
    <row r="23" spans="1:3" ht="18" hidden="1" x14ac:dyDescent="0.25">
      <c r="A23" s="288"/>
      <c r="B23" s="289"/>
      <c r="C23" s="186" t="s">
        <v>493</v>
      </c>
    </row>
    <row r="24" spans="1:3" ht="18" hidden="1" x14ac:dyDescent="0.25">
      <c r="A24" s="288"/>
      <c r="B24" s="289"/>
      <c r="C24" s="186" t="s">
        <v>494</v>
      </c>
    </row>
    <row r="25" spans="1:3" ht="37.5" customHeight="1" x14ac:dyDescent="0.25">
      <c r="A25" s="288" t="s">
        <v>499</v>
      </c>
      <c r="B25" s="289" t="s">
        <v>500</v>
      </c>
      <c r="C25" s="186" t="s">
        <v>490</v>
      </c>
    </row>
    <row r="26" spans="1:3" ht="35.25" customHeight="1" x14ac:dyDescent="0.25">
      <c r="A26" s="288"/>
      <c r="B26" s="289"/>
      <c r="C26" s="186" t="s">
        <v>491</v>
      </c>
    </row>
    <row r="27" spans="1:3" ht="69.75" customHeight="1" x14ac:dyDescent="0.25">
      <c r="A27" s="288"/>
      <c r="B27" s="289"/>
      <c r="C27" s="186" t="s">
        <v>492</v>
      </c>
    </row>
    <row r="28" spans="1:3" ht="22.5" customHeight="1" x14ac:dyDescent="0.25">
      <c r="A28" s="288"/>
      <c r="B28" s="289"/>
      <c r="C28" s="186" t="s">
        <v>493</v>
      </c>
    </row>
    <row r="29" spans="1:3" ht="23.25" customHeight="1" x14ac:dyDescent="0.25">
      <c r="A29" s="288"/>
      <c r="B29" s="289"/>
      <c r="C29" s="186" t="s">
        <v>501</v>
      </c>
    </row>
    <row r="30" spans="1:3" ht="25.5" customHeight="1" x14ac:dyDescent="0.25">
      <c r="A30" s="288"/>
      <c r="B30" s="289"/>
      <c r="C30" s="186" t="s">
        <v>502</v>
      </c>
    </row>
    <row r="31" spans="1:3" ht="137.25" customHeight="1" x14ac:dyDescent="0.25">
      <c r="A31" s="187" t="s">
        <v>503</v>
      </c>
      <c r="B31" s="186" t="s">
        <v>504</v>
      </c>
      <c r="C31" s="186" t="s">
        <v>505</v>
      </c>
    </row>
    <row r="32" spans="1:3" ht="15.6" x14ac:dyDescent="0.3">
      <c r="A32" s="188"/>
    </row>
    <row r="33" spans="1:3" ht="18" x14ac:dyDescent="0.35">
      <c r="A33" s="286" t="s">
        <v>506</v>
      </c>
      <c r="B33" s="286"/>
      <c r="C33" s="286"/>
    </row>
  </sheetData>
  <mergeCells count="8">
    <mergeCell ref="A33:C33"/>
    <mergeCell ref="A10:C10"/>
    <mergeCell ref="A12:A19"/>
    <mergeCell ref="B12:B19"/>
    <mergeCell ref="A20:A24"/>
    <mergeCell ref="B20:B24"/>
    <mergeCell ref="A25:A30"/>
    <mergeCell ref="B25:B30"/>
  </mergeCells>
  <pageMargins left="0.7" right="0.7" top="0.75" bottom="0.75" header="0.3" footer="0.3"/>
  <pageSetup paperSize="9" scale="76" orientation="portrait" horizontalDpi="20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zoomScaleNormal="100" workbookViewId="0">
      <selection activeCell="A2" sqref="A2:B2"/>
    </sheetView>
  </sheetViews>
  <sheetFormatPr defaultRowHeight="13.2" x14ac:dyDescent="0.25"/>
  <cols>
    <col min="1" max="1" width="106.6640625" customWidth="1"/>
    <col min="2" max="2" width="17" customWidth="1"/>
  </cols>
  <sheetData>
    <row r="1" spans="1:3" ht="13.8" x14ac:dyDescent="0.25">
      <c r="A1" s="291" t="s">
        <v>508</v>
      </c>
      <c r="B1" s="257"/>
    </row>
    <row r="2" spans="1:3" ht="13.8" x14ac:dyDescent="0.25">
      <c r="A2" s="291" t="s">
        <v>534</v>
      </c>
      <c r="B2" s="257"/>
    </row>
    <row r="3" spans="1:3" ht="13.8" x14ac:dyDescent="0.25">
      <c r="A3" s="291" t="s">
        <v>186</v>
      </c>
      <c r="B3" s="257"/>
    </row>
    <row r="4" spans="1:3" ht="13.8" x14ac:dyDescent="0.25">
      <c r="A4" s="291" t="s">
        <v>533</v>
      </c>
      <c r="B4" s="236"/>
    </row>
    <row r="6" spans="1:3" ht="32.25" customHeight="1" x14ac:dyDescent="0.3">
      <c r="A6" s="292" t="s">
        <v>525</v>
      </c>
      <c r="B6" s="292"/>
      <c r="C6" s="292"/>
    </row>
    <row r="7" spans="1:3" ht="16.5" customHeight="1" x14ac:dyDescent="0.35">
      <c r="A7" s="189" t="s">
        <v>509</v>
      </c>
      <c r="B7" s="190" t="s">
        <v>510</v>
      </c>
    </row>
    <row r="8" spans="1:3" ht="21" customHeight="1" x14ac:dyDescent="0.3">
      <c r="A8" s="192" t="s">
        <v>511</v>
      </c>
      <c r="B8" s="191">
        <v>100</v>
      </c>
    </row>
    <row r="9" spans="1:3" ht="21" customHeight="1" x14ac:dyDescent="0.3">
      <c r="A9" s="192" t="s">
        <v>210</v>
      </c>
      <c r="B9" s="191">
        <v>100</v>
      </c>
    </row>
    <row r="10" spans="1:3" ht="16.5" customHeight="1" x14ac:dyDescent="0.3">
      <c r="A10" s="192" t="s">
        <v>512</v>
      </c>
      <c r="B10" s="191">
        <v>100</v>
      </c>
    </row>
    <row r="11" spans="1:3" ht="13.5" customHeight="1" x14ac:dyDescent="0.3">
      <c r="A11" s="192" t="s">
        <v>513</v>
      </c>
      <c r="B11" s="191">
        <v>100</v>
      </c>
    </row>
    <row r="12" spans="1:3" ht="51" customHeight="1" x14ac:dyDescent="0.3">
      <c r="A12" s="192" t="s">
        <v>514</v>
      </c>
      <c r="B12" s="191">
        <v>100</v>
      </c>
    </row>
    <row r="13" spans="1:3" ht="52.5" customHeight="1" x14ac:dyDescent="0.3">
      <c r="A13" s="192" t="s">
        <v>515</v>
      </c>
      <c r="B13" s="191">
        <v>100</v>
      </c>
    </row>
    <row r="14" spans="1:3" ht="51.75" customHeight="1" x14ac:dyDescent="0.3">
      <c r="A14" s="192" t="s">
        <v>516</v>
      </c>
      <c r="B14" s="191">
        <v>100</v>
      </c>
    </row>
    <row r="15" spans="1:3" ht="34.5" customHeight="1" x14ac:dyDescent="0.3">
      <c r="A15" s="192" t="s">
        <v>517</v>
      </c>
      <c r="B15" s="191">
        <v>100</v>
      </c>
    </row>
    <row r="16" spans="1:3" ht="67.5" customHeight="1" x14ac:dyDescent="0.3">
      <c r="A16" s="192" t="s">
        <v>518</v>
      </c>
      <c r="B16" s="191" t="s">
        <v>519</v>
      </c>
    </row>
    <row r="17" spans="1:2" ht="48" customHeight="1" x14ac:dyDescent="0.3">
      <c r="A17" s="192" t="s">
        <v>520</v>
      </c>
      <c r="B17" s="191">
        <v>100</v>
      </c>
    </row>
    <row r="18" spans="1:2" ht="53.25" customHeight="1" x14ac:dyDescent="0.3">
      <c r="A18" s="192" t="s">
        <v>521</v>
      </c>
      <c r="B18" s="191">
        <v>100</v>
      </c>
    </row>
    <row r="19" spans="1:2" ht="82.5" customHeight="1" x14ac:dyDescent="0.3">
      <c r="A19" s="192" t="s">
        <v>522</v>
      </c>
      <c r="B19" s="191">
        <v>100</v>
      </c>
    </row>
    <row r="20" spans="1:2" ht="50.25" customHeight="1" x14ac:dyDescent="0.3">
      <c r="A20" s="192" t="s">
        <v>523</v>
      </c>
      <c r="B20" s="191">
        <v>100</v>
      </c>
    </row>
    <row r="21" spans="1:2" ht="36" customHeight="1" x14ac:dyDescent="0.3">
      <c r="A21" s="192" t="s">
        <v>524</v>
      </c>
      <c r="B21" s="191">
        <v>100</v>
      </c>
    </row>
    <row r="22" spans="1:2" ht="48" customHeight="1" x14ac:dyDescent="0.3">
      <c r="A22" s="192" t="s">
        <v>527</v>
      </c>
      <c r="B22" s="191">
        <v>100</v>
      </c>
    </row>
    <row r="23" spans="1:2" ht="42.75" customHeight="1" x14ac:dyDescent="0.3">
      <c r="A23" s="290" t="s">
        <v>526</v>
      </c>
      <c r="B23" s="290"/>
    </row>
  </sheetData>
  <mergeCells count="6">
    <mergeCell ref="A23:B23"/>
    <mergeCell ref="A1:B1"/>
    <mergeCell ref="A2:B2"/>
    <mergeCell ref="A3:B3"/>
    <mergeCell ref="A4:B4"/>
    <mergeCell ref="A6:C6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из. доходы</vt:lpstr>
      <vt:lpstr>безвоз. пост.</vt:lpstr>
      <vt:lpstr>из. расходы РП</vt:lpstr>
      <vt:lpstr>из. целевые статьи </vt:lpstr>
      <vt:lpstr>из. расходы В</vt:lpstr>
      <vt:lpstr>из. источники</vt:lpstr>
      <vt:lpstr>Трансферты</vt:lpstr>
      <vt:lpstr>заимствования</vt:lpstr>
      <vt:lpstr>прил.9</vt:lpstr>
      <vt:lpstr>прил.10</vt:lpstr>
      <vt:lpstr>прил.11</vt:lpstr>
      <vt:lpstr>прилож.8</vt:lpstr>
      <vt:lpstr>прилож.13</vt:lpstr>
      <vt:lpstr>'из. расходы РП'!_Toc105952697</vt:lpstr>
      <vt:lpstr>'из. расходы РП'!_Toc105952698</vt:lpstr>
      <vt:lpstr>'безвоз. пост.'!Область_печати</vt:lpstr>
      <vt:lpstr>'из. доходы'!Область_печати</vt:lpstr>
      <vt:lpstr>'из. расходы В'!Область_печати</vt:lpstr>
      <vt:lpstr>'из. расходы РП'!Область_печати</vt:lpstr>
      <vt:lpstr>Трансферты!Область_печати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FINOTDEL</cp:lastModifiedBy>
  <cp:lastPrinted>2026-06-25T11:52:57Z</cp:lastPrinted>
  <dcterms:created xsi:type="dcterms:W3CDTF">2007-09-20T05:53:47Z</dcterms:created>
  <dcterms:modified xsi:type="dcterms:W3CDTF">2026-06-25T12:00:48Z</dcterms:modified>
</cp:coreProperties>
</file>